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паспорта проектов\"/>
    </mc:Choice>
  </mc:AlternateContent>
  <xr:revisionPtr revIDLastSave="0" documentId="13_ncr:1_{CA537B9E-736D-4953-A50C-E753D1C686CE}" xr6:coauthVersionLast="36" xr6:coauthVersionMax="47" xr10:uidLastSave="{00000000-0000-0000-0000-000000000000}"/>
  <bookViews>
    <workbookView xWindow="-120" yWindow="-120" windowWidth="29040" windowHeight="15840" tabRatio="895" firstSheet="6" activeTab="9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B27" i="21" l="1"/>
  <c r="B21" i="21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8" i="15"/>
  <c r="P47" i="15"/>
  <c r="P46" i="15"/>
  <c r="P45" i="15"/>
  <c r="P44" i="15"/>
  <c r="P43" i="15"/>
  <c r="P42" i="15"/>
  <c r="P40" i="15"/>
  <c r="P39" i="15"/>
  <c r="P38" i="15"/>
  <c r="P37" i="15"/>
  <c r="P36" i="15"/>
  <c r="P35" i="15"/>
  <c r="P34" i="15"/>
  <c r="P33" i="15"/>
  <c r="P31" i="15"/>
  <c r="P30" i="15"/>
  <c r="P32" i="15" s="1"/>
  <c r="P29" i="15"/>
  <c r="P28" i="15"/>
  <c r="P27" i="15"/>
  <c r="P26" i="15"/>
  <c r="P25" i="15"/>
  <c r="P24" i="15"/>
  <c r="C48" i="7"/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L64" i="15" l="1"/>
  <c r="C49" i="7"/>
  <c r="B25" i="14"/>
  <c r="A15" i="21"/>
  <c r="A16" i="20"/>
  <c r="A15" i="19"/>
  <c r="A15" i="18"/>
  <c r="A14" i="17"/>
  <c r="A12" i="21"/>
  <c r="A12" i="20"/>
  <c r="A12" i="19"/>
  <c r="A12" i="18"/>
  <c r="X56" i="15"/>
  <c r="C63" i="15"/>
  <c r="X24" i="15" l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X52" i="15"/>
  <c r="X47" i="15"/>
  <c r="X45" i="15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<sst xmlns="http://schemas.openxmlformats.org/spreadsheetml/2006/main" count="1510" uniqueCount="529">
  <si>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</si>
  <si>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</si>
  <si>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</si>
  <si>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</si>
  <si>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</si>
  <si>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</si>
  <si>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</si>
  <si>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</si>
  <si>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</si>
  <si>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</si>
  <si>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</si>
  <si>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</si>
  <si>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</si>
  <si>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</si>
  <si>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</si>
  <si>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</si>
  <si>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</si>
  <si>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</si>
  <si>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</si>
  <si>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</si>
  <si>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</si>
  <si>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</si>
  <si>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</si>
  <si>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</si>
  <si>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</si>
  <si>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</si>
  <si>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</si>
  <si>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</si>
  <si>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</si>
  <si>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</si>
  <si>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</si>
  <si>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</si>
  <si>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</si>
  <si>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</si>
  <si>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</si>
  <si>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</si>
  <si>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</si>
  <si>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</si>
  <si>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</si>
  <si>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</si>
  <si>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</si>
  <si>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</si>
  <si>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</si>
  <si>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</si>
  <si>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</si>
  <si>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</si>
  <si>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</si>
  <si>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</si>
  <si>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</si>
  <si>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</si>
  <si>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</si>
  <si>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</si>
  <si>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</si>
  <si>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</si>
  <si>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</si>
  <si>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</si>
  <si>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</si>
  <si>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</si>
  <si>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</si>
  <si>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</si>
  <si>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</si>
  <si>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</si>
  <si>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</si>
  <si>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</si>
  <si>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</si>
  <si>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</si>
  <si>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</si>
  <si>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</si>
  <si>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</si>
  <si>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</si>
  <si>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</si>
  <si>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</si>
  <si>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</si>
  <si>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</si>
  <si>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</si>
  <si>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</si>
  <si>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</si>
  <si>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</si>
  <si>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</si>
  <si>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</si>
  <si>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</si>
  <si>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</si>
  <si>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</si>
  <si>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</si>
  <si>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</si>
  <si>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</si>
  <si>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</si>
  <si>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</si>
  <si>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</si>
  <si>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</si>
  <si>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</si>
  <si>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</si>
  <si>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</si>
  <si>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</si>
  <si>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</si>
  <si>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</si>
  <si>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</si>
  <si>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</si>
  <si>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</si>
  <si>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</si>
  <si>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</si>
  <si>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</si>
  <si>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</si>
  <si>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</si>
  <si>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</si>
  <si>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</si>
  <si>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</si>
  <si>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</si>
  <si>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</si>
  <si>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</si>
  <si>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</si>
  <si>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</si>
  <si>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</si>
  <si>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</si>
  <si>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</si>
  <si>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</si>
  <si>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</si>
  <si>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</si>
  <si>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</si>
  <si>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</si>
  <si>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</si>
  <si>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</si>
  <si>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</si>
  <si>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</si>
  <si>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</si>
  <si>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</si>
  <si>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</si>
  <si>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</si>
  <si>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</si>
  <si>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</si>
  <si>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</si>
  <si>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</si>
  <si>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</si>
  <si>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</si>
  <si>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</si>
  <si>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</si>
  <si>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</si>
  <si>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</si>
  <si>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</si>
  <si>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</si>
  <si>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</si>
  <si>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</si>
  <si>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</si>
  <si>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</si>
  <si>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</si>
  <si>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</si>
  <si>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</si>
  <si>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</si>
  <si>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</si>
  <si>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</si>
  <si>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</si>
  <si>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</si>
  <si>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</si>
  <si>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</si>
  <si>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</si>
  <si>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</si>
  <si>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</si>
  <si>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</si>
  <si>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</si>
  <si>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</si>
  <si>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</si>
  <si>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</si>
  <si>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</si>
  <si>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</si>
  <si>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</si>
  <si>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</si>
  <si>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</si>
  <si>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</si>
  <si>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</si>
  <si>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</si>
  <si>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</si>
  <si>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</si>
  <si>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</si>
  <si>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</si>
  <si>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</si>
  <si>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</si>
  <si>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</si>
  <si>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</si>
  <si>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</si>
  <si>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</si>
  <si>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</si>
  <si>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</si>
  <si>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</si>
  <si>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</si>
  <si>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</si>
  <si>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</si>
  <si>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</si>
  <si>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</si>
  <si>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</si>
  <si>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</si>
  <si>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</si>
  <si>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</si>
  <si>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</si>
  <si>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</si>
  <si>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</si>
  <si>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</si>
  <si>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</si>
  <si>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</si>
  <si>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</si>
  <si>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</si>
  <si>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</si>
  <si>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</si>
  <si>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</si>
  <si>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</si>
  <si>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</si>
  <si>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</si>
  <si>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</si>
  <si>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</si>
  <si>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</si>
  <si>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</si>
  <si>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</si>
  <si>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</si>
  <si>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</si>
  <si>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</si>
  <si>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</si>
  <si>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</si>
  <si>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</si>
  <si>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</si>
  <si>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</si>
  <si>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</si>
  <si>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</si>
  <si>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</si>
  <si>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</si>
  <si>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</si>
  <si>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</si>
  <si>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</si>
  <si>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</si>
  <si>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</si>
  <si>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</si>
  <si>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</si>
  <si>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</si>
  <si>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</si>
  <si>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</si>
  <si>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</si>
  <si>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</si>
  <si>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</si>
  <si>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</si>
  <si>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</si>
  <si>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</si>
  <si>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</si>
  <si>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</si>
  <si>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</si>
  <si>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</si>
  <si>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</si>
  <si>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</si>
  <si>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</si>
  <si>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</si>
  <si>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</si>
  <si>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</si>
  <si>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</si>
  <si>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</si>
  <si>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</si>
  <si>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</si>
  <si>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</si>
  <si>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</si>
  <si>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</si>
  <si>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</si>
  <si>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</si>
  <si>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</si>
  <si>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</si>
  <si>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</si>
  <si>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</si>
  <si>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</si>
  <si>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</si>
  <si>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</si>
  <si>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</si>
  <si>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</si>
  <si>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</si>
  <si>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</si>
  <si>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</si>
  <si>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</si>
  <si>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</si>
  <si>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</si>
  <si>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</si>
  <si>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</si>
  <si>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</si>
  <si>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</si>
  <si>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</si>
  <si>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</si>
  <si>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</si>
  <si>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</si>
  <si>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</si>
  <si>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</si>
  <si>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</si>
  <si>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</si>
  <si>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</si>
  <si>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</si>
  <si>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</si>
  <si>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</si>
  <si>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</si>
  <si>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</si>
  <si>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</si>
  <si>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</si>
  <si>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</si>
  <si>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</si>
  <si>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</si>
  <si>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</si>
  <si>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</si>
  <si>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</si>
  <si>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</si>
  <si>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</si>
  <si>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</si>
  <si>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</si>
  <si>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</si>
  <si>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</si>
  <si>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</si>
  <si>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</si>
  <si>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</si>
  <si>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</si>
  <si>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</si>
  <si>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</si>
  <si>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</si>
  <si>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</si>
  <si>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</si>
  <si>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</si>
  <si>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</si>
  <si>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</si>
  <si>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</si>
  <si>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</si>
  <si>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</si>
  <si>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</si>
  <si>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</si>
  <si>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</si>
  <si>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</si>
  <si>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</si>
  <si>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</si>
  <si>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</si>
  <si>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</si>
  <si>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</si>
  <si>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</si>
  <si>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</si>
  <si>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</si>
  <si>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</si>
  <si>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</si>
  <si>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</si>
  <si>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</si>
  <si>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</si>
  <si>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</si>
  <si>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</si>
  <si>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</si>
  <si>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</si>
  <si>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</si>
  <si>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</si>
  <si>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</si>
  <si>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</si>
  <si>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</si>
  <si>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</si>
  <si>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</si>
  <si>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</si>
  <si>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</si>
  <si>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</si>
  <si>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</si>
  <si>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</si>
  <si>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</si>
  <si>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</si>
  <si>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</si>
  <si>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</si>
  <si>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</si>
  <si>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</si>
  <si>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</si>
  <si>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</si>
  <si>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</si>
  <si>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</si>
  <si>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</si>
  <si>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</si>
  <si>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</si>
  <si>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</si>
  <si>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</si>
  <si>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</si>
  <si>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</si>
  <si>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</si>
  <si>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</si>
  <si>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</si>
  <si>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</si>
  <si>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</si>
  <si>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</si>
  <si>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</si>
  <si>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</si>
  <si>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</si>
  <si>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</si>
  <si>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</si>
  <si>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</si>
  <si>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</si>
  <si>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</si>
  <si>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</si>
  <si>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</si>
  <si>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</si>
  <si>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</si>
  <si>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</si>
  <si>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</si>
  <si>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</si>
  <si>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</si>
  <si>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</si>
  <si>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</si>
  <si>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</si>
  <si>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</si>
  <si>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</si>
  <si>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</si>
  <si>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</si>
  <si>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</si>
  <si>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</si>
  <si>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</si>
  <si>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</si>
  <si>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</si>
  <si>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</si>
  <si>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</si>
  <si>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</si>
  <si>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</si>
  <si>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</si>
  <si>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</si>
  <si>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</si>
  <si>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</si>
  <si>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</si>
  <si>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</si>
  <si>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</si>
  <si>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</si>
  <si>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</si>
  <si>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</si>
  <si>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</si>
  <si>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</si>
  <si>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</si>
  <si>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</si>
  <si>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</si>
  <si>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</si>
  <si>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</si>
  <si>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</si>
  <si>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</si>
  <si>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</si>
  <si>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</si>
  <si>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</si>
  <si>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</si>
  <si>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</si>
  <si>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</si>
  <si>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</si>
  <si>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</si>
  <si>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</si>
  <si>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</si>
  <si>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</si>
  <si>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</si>
  <si>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</si>
  <si>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</si>
  <si>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</si>
  <si>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</si>
  <si>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</si>
  <si>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</si>
  <si>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</si>
  <si>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</si>
  <si>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</si>
  <si>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</si>
  <si>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</si>
  <si>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</si>
  <si>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</si>
  <si>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</si>
  <si>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</si>
  <si>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</si>
  <si>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</si>
  <si>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</si>
  <si>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</si>
  <si>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</si>
  <si>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</si>
  <si>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</si>
  <si>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</si>
  <si>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</si>
  <si>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</si>
  <si>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</si>
  <si>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</si>
  <si>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</si>
  <si>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</si>
  <si>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</si>
  <si>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</si>
  <si>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</si>
  <si>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</si>
  <si>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</si>
  <si>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</si>
  <si>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</si>
  <si>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</si>
  <si>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</si>
  <si>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</si>
  <si>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</si>
  <si>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</si>
  <si>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</si>
  <si>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</si>
  <si>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</si>
  <si>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</si>
  <si>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</si>
  <si>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</si>
  <si>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</si>
  <si>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</si>
  <si>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</si>
  <si>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</si>
  <si>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</si>
  <si>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</si>
  <si>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</si>
  <si>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</si>
  <si>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</si>
  <si>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</si>
  <si>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</si>
  <si>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</si>
  <si>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</si>
  <si>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</si>
  <si>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</si>
  <si>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</si>
  <si>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</si>
  <si>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</si>
  <si>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</si>
  <si>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</si>
  <si>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</si>
  <si>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</si>
  <si>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</si>
  <si>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</si>
  <si>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</si>
  <si>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</si>
  <si>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</si>
  <si>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область, ЗАТО Первомайский</t>
  </si>
  <si>
    <t>А-25</t>
  </si>
  <si>
    <t>СИП 4*70</t>
  </si>
  <si>
    <t>замена линий электропередачи 0,4 кВ 0,228 км.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</si>
  <si>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</si>
  <si>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 xml:space="preserve"> ВЛ 0,4кВ от ТП-12 до ВРУ Мастерские В/ч 44200</t>
  </si>
  <si>
    <t>Р_ВЛ00005</t>
  </si>
  <si>
    <t>Юрьянский район, ЗАТО Первомайский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</si>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</sst>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49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167" fontId="11" fillId="0" borderId="1" xfId="2" applyNumberFormat="1" applyFont="1" applyBorder="1" applyAlignment="1">
      <alignment horizontal="center" vertical="center" wrapText="1"/>
    </xf>
    <xf numFmtId="167" fontId="11" fillId="0" borderId="1" xfId="2" applyNumberFormat="1" applyFont="1" applyBorder="1" applyAlignment="1">
      <alignment horizontal="center" vertical="center"/>
    </xf>
    <xf numFmtId="0" fontId="11" fillId="0" borderId="0" xfId="2" applyFont="1"/>
    <xf numFmtId="49" fontId="11" fillId="0" borderId="0" xfId="2" applyNumberFormat="1" applyFont="1"/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46" zoomScale="85" zoomScaleNormal="100" zoomScaleSheetLayoutView="85" workbookViewId="0">
      <selection activeCell="C52" sqref="C5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193" t="s">
        <v>506</v>
      </c>
      <c r="B5" s="193"/>
      <c r="C5" s="193"/>
    </row>
    <row r="6" spans="1:5" s="7" customFormat="1" ht="15.75" x14ac:dyDescent="0.2">
      <c r="A6" s="12"/>
    </row>
    <row r="7" spans="1:5" s="7" customFormat="1" ht="18.75" x14ac:dyDescent="0.2">
      <c r="A7" s="197" t="s">
        <v>5</v>
      </c>
      <c r="B7" s="197"/>
      <c r="C7" s="197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86" t="s">
        <v>505</v>
      </c>
      <c r="B9" s="80"/>
      <c r="C9" s="80"/>
      <c r="D9" s="9"/>
      <c r="E9" s="9"/>
    </row>
    <row r="10" spans="1:5" s="7" customFormat="1" ht="18.75" x14ac:dyDescent="0.2">
      <c r="A10" s="87" t="s">
        <v>234</v>
      </c>
      <c r="B10" s="87"/>
      <c r="C10" s="87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0" t="s">
        <v>519</v>
      </c>
      <c r="B12" s="80"/>
      <c r="C12" s="80"/>
      <c r="D12" s="9"/>
      <c r="E12" s="9"/>
    </row>
    <row r="13" spans="1:5" s="7" customFormat="1" ht="18.75" x14ac:dyDescent="0.2">
      <c r="A13" s="194" t="s">
        <v>235</v>
      </c>
      <c r="B13" s="194"/>
      <c r="C13" s="194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0" t="s">
        <v>517</v>
      </c>
      <c r="B15" s="88"/>
      <c r="C15" s="88"/>
      <c r="D15" s="6"/>
      <c r="E15" s="6"/>
    </row>
    <row r="16" spans="1:5" s="2" customFormat="1" ht="15" customHeight="1" x14ac:dyDescent="0.2">
      <c r="A16" s="194" t="s">
        <v>236</v>
      </c>
      <c r="B16" s="194"/>
      <c r="C16" s="19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195" t="s">
        <v>222</v>
      </c>
      <c r="B18" s="196"/>
      <c r="C18" s="19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07" t="s">
        <v>524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0"/>
      <c r="B24" s="191"/>
      <c r="C24" s="192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0"/>
      <c r="B39" s="191"/>
      <c r="C39" s="192"/>
    </row>
    <row r="40" spans="1:3" ht="63" x14ac:dyDescent="0.25">
      <c r="A40" s="14" t="s">
        <v>189</v>
      </c>
      <c r="B40" s="21" t="s">
        <v>231</v>
      </c>
      <c r="C40" s="18" t="s">
        <v>516</v>
      </c>
    </row>
    <row r="41" spans="1:3" ht="105.75" customHeight="1" x14ac:dyDescent="0.25">
      <c r="A41" s="14" t="s">
        <v>200</v>
      </c>
      <c r="B41" s="21" t="s">
        <v>219</v>
      </c>
      <c r="C41" s="91" t="s">
        <v>243</v>
      </c>
    </row>
    <row r="42" spans="1:3" ht="83.25" customHeight="1" x14ac:dyDescent="0.25">
      <c r="A42" s="14" t="s">
        <v>190</v>
      </c>
      <c r="B42" s="21" t="s">
        <v>230</v>
      </c>
      <c r="C42" s="91" t="s">
        <v>243</v>
      </c>
    </row>
    <row r="43" spans="1:3" ht="186" customHeight="1" x14ac:dyDescent="0.25">
      <c r="A43" s="14" t="s">
        <v>203</v>
      </c>
      <c r="B43" s="21" t="s">
        <v>244</v>
      </c>
      <c r="C43" s="91" t="s">
        <v>243</v>
      </c>
    </row>
    <row r="44" spans="1:3" ht="111" customHeight="1" x14ac:dyDescent="0.25">
      <c r="A44" s="14" t="s">
        <v>191</v>
      </c>
      <c r="B44" s="21" t="s">
        <v>223</v>
      </c>
      <c r="C44" s="101">
        <v>0</v>
      </c>
    </row>
    <row r="45" spans="1:3" ht="120" customHeight="1" x14ac:dyDescent="0.25">
      <c r="A45" s="14" t="s">
        <v>220</v>
      </c>
      <c r="B45" s="21" t="s">
        <v>224</v>
      </c>
      <c r="C45" s="91" t="s">
        <v>243</v>
      </c>
    </row>
    <row r="46" spans="1:3" ht="101.25" customHeight="1" x14ac:dyDescent="0.25">
      <c r="A46" s="14" t="s">
        <v>192</v>
      </c>
      <c r="B46" s="21" t="s">
        <v>225</v>
      </c>
      <c r="C46" s="101">
        <v>0</v>
      </c>
    </row>
    <row r="47" spans="1:3" ht="18.75" customHeight="1" x14ac:dyDescent="0.25">
      <c r="A47" s="190"/>
      <c r="B47" s="191"/>
      <c r="C47" s="192"/>
    </row>
    <row r="48" spans="1:3" ht="75.75" customHeight="1" x14ac:dyDescent="0.25">
      <c r="A48" s="14" t="s">
        <v>221</v>
      </c>
      <c r="B48" s="21" t="s">
        <v>253</v>
      </c>
      <c r="C48" s="187">
        <f>1314.94/1000</f>
        <v>1.31494</v>
      </c>
    </row>
    <row r="49" spans="1:3" ht="71.25" customHeight="1" x14ac:dyDescent="0.25">
      <c r="A49" s="14" t="s">
        <v>193</v>
      </c>
      <c r="B49" s="21" t="s">
        <v>254</v>
      </c>
      <c r="C49" s="187">
        <f>C48</f>
        <v>1.31494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topLeftCell="A13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8" s="7" customFormat="1" ht="15.75" x14ac:dyDescent="0.2">
      <c r="A5" s="12"/>
    </row>
    <row r="6" spans="1:28" s="7" customFormat="1" ht="18.75" x14ac:dyDescent="0.2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197" t="str">
        <f>'1. паспорт местоположение'!A12</f>
        <v>Р_ВЛ00005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194" t="s">
        <v>235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196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195" t="s">
        <v>202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0" t="s">
        <v>1</v>
      </c>
      <c r="B19" s="200" t="s">
        <v>40</v>
      </c>
      <c r="C19" s="201" t="s">
        <v>175</v>
      </c>
      <c r="D19" s="200" t="s">
        <v>174</v>
      </c>
      <c r="E19" s="200" t="s">
        <v>39</v>
      </c>
      <c r="F19" s="200" t="s">
        <v>38</v>
      </c>
      <c r="G19" s="200" t="s">
        <v>170</v>
      </c>
      <c r="H19" s="200" t="s">
        <v>37</v>
      </c>
      <c r="I19" s="200" t="s">
        <v>36</v>
      </c>
      <c r="J19" s="200" t="s">
        <v>35</v>
      </c>
      <c r="K19" s="200" t="s">
        <v>34</v>
      </c>
      <c r="L19" s="200" t="s">
        <v>33</v>
      </c>
      <c r="M19" s="200" t="s">
        <v>32</v>
      </c>
      <c r="N19" s="200" t="s">
        <v>31</v>
      </c>
      <c r="O19" s="200" t="s">
        <v>30</v>
      </c>
      <c r="P19" s="200" t="s">
        <v>29</v>
      </c>
      <c r="Q19" s="200" t="s">
        <v>173</v>
      </c>
      <c r="R19" s="200"/>
      <c r="S19" s="20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0"/>
      <c r="B20" s="200"/>
      <c r="C20" s="202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3" t="s">
        <v>171</v>
      </c>
      <c r="R20" s="24" t="s">
        <v>172</v>
      </c>
      <c r="S20" s="203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96"/>
      <c r="B22" s="97" t="s">
        <v>257</v>
      </c>
      <c r="C22" s="97"/>
      <c r="D22" s="97" t="s">
        <v>251</v>
      </c>
      <c r="E22" s="97" t="s">
        <v>240</v>
      </c>
      <c r="F22" s="97"/>
      <c r="G22" s="97"/>
      <c r="H22" s="97">
        <f>SUM(I22,J22)</f>
        <v>0</v>
      </c>
      <c r="I22" s="104">
        <v>0</v>
      </c>
      <c r="J22" s="104">
        <v>0</v>
      </c>
      <c r="K22" s="97"/>
      <c r="L22" s="97"/>
      <c r="M22" s="97" t="s">
        <v>243</v>
      </c>
      <c r="N22" s="97" t="s">
        <v>243</v>
      </c>
      <c r="O22" s="97" t="s">
        <v>243</v>
      </c>
      <c r="P22" s="97" t="s">
        <v>243</v>
      </c>
      <c r="Q22" s="98"/>
      <c r="R22" s="99"/>
      <c r="S22" s="103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22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193" t="s">
        <v>506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7" customFormat="1" x14ac:dyDescent="0.2">
      <c r="A7" s="12"/>
    </row>
    <row r="8" spans="1:20" s="7" customFormat="1" ht="18.75" x14ac:dyDescent="0.2">
      <c r="A8" s="197" t="s">
        <v>5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0" s="7" customFormat="1" ht="18.75" x14ac:dyDescent="0.2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0" s="7" customFormat="1" ht="18.75" customHeight="1" x14ac:dyDescent="0.2">
      <c r="A10" s="86" t="s">
        <v>505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0" s="7" customFormat="1" ht="18.75" customHeight="1" x14ac:dyDescent="0.2">
      <c r="A11" s="194" t="s">
        <v>245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7" customFormat="1" ht="18.75" x14ac:dyDescent="0.2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</row>
    <row r="13" spans="1:20" s="7" customFormat="1" ht="18.75" customHeight="1" x14ac:dyDescent="0.2">
      <c r="A13" s="90" t="str">
        <f>'1. паспорт местоположение'!A12</f>
        <v>Р_ВЛ00005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s="7" customFormat="1" ht="18.75" customHeight="1" x14ac:dyDescent="0.2">
      <c r="A14" s="194" t="s">
        <v>235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7" customFormat="1" ht="15.75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</row>
    <row r="16" spans="1:20" s="92" customFormat="1" ht="37.5" x14ac:dyDescent="0.3">
      <c r="A16" s="90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</row>
    <row r="17" spans="1:113" s="2" customFormat="1" ht="15" customHeight="1" x14ac:dyDescent="0.2">
      <c r="A17" s="194" t="s">
        <v>246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113" s="2" customFormat="1" ht="1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</row>
    <row r="19" spans="1:113" s="2" customFormat="1" ht="15" customHeight="1" x14ac:dyDescent="0.2">
      <c r="A19" s="196" t="s">
        <v>206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28" customFormat="1" ht="21" customHeight="1" x14ac:dyDescent="0.25">
      <c r="A20" s="207"/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</row>
    <row r="21" spans="1:113" ht="46.5" customHeight="1" x14ac:dyDescent="0.25">
      <c r="A21" s="208" t="s">
        <v>1</v>
      </c>
      <c r="B21" s="211" t="s">
        <v>132</v>
      </c>
      <c r="C21" s="212"/>
      <c r="D21" s="215" t="s">
        <v>62</v>
      </c>
      <c r="E21" s="211" t="s">
        <v>229</v>
      </c>
      <c r="F21" s="212"/>
      <c r="G21" s="211" t="s">
        <v>150</v>
      </c>
      <c r="H21" s="212"/>
      <c r="I21" s="211" t="s">
        <v>61</v>
      </c>
      <c r="J21" s="212"/>
      <c r="K21" s="215" t="s">
        <v>60</v>
      </c>
      <c r="L21" s="211" t="s">
        <v>59</v>
      </c>
      <c r="M21" s="212"/>
      <c r="N21" s="211" t="s">
        <v>226</v>
      </c>
      <c r="O21" s="212"/>
      <c r="P21" s="215" t="s">
        <v>58</v>
      </c>
      <c r="Q21" s="204" t="s">
        <v>57</v>
      </c>
      <c r="R21" s="205"/>
      <c r="S21" s="206" t="s">
        <v>56</v>
      </c>
      <c r="T21" s="206"/>
    </row>
    <row r="22" spans="1:113" ht="204.75" customHeight="1" x14ac:dyDescent="0.25">
      <c r="A22" s="209"/>
      <c r="B22" s="213"/>
      <c r="C22" s="214"/>
      <c r="D22" s="218"/>
      <c r="E22" s="213"/>
      <c r="F22" s="214"/>
      <c r="G22" s="213"/>
      <c r="H22" s="214"/>
      <c r="I22" s="213"/>
      <c r="J22" s="214"/>
      <c r="K22" s="216"/>
      <c r="L22" s="213"/>
      <c r="M22" s="214"/>
      <c r="N22" s="213"/>
      <c r="O22" s="214"/>
      <c r="P22" s="216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0"/>
      <c r="B23" s="67" t="s">
        <v>51</v>
      </c>
      <c r="C23" s="67" t="s">
        <v>52</v>
      </c>
      <c r="D23" s="216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3" t="s">
        <v>248</v>
      </c>
      <c r="F25" s="93" t="s">
        <v>249</v>
      </c>
      <c r="G25" s="93" t="s">
        <v>250</v>
      </c>
      <c r="H25" s="93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4" t="s">
        <v>243</v>
      </c>
      <c r="R25" s="94" t="s">
        <v>243</v>
      </c>
      <c r="S25" s="75"/>
      <c r="T25" s="34" t="str">
        <f>IF(U25="+","дальнейшая эксплуатация разрешается при условии замены элемента электрической сети","")</f>
        <v/>
      </c>
      <c r="U25" s="105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7" t="s">
        <v>232</v>
      </c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L23" zoomScale="68" zoomScaleSheetLayoutView="68" workbookViewId="0">
      <selection activeCell="X33" sqref="X33:X34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193" t="s">
        <v>506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7" customForma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7" spans="1:27" s="7" customFormat="1" ht="18.75" x14ac:dyDescent="0.2">
      <c r="E7" s="197" t="s">
        <v>5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196" t="s">
        <v>505</v>
      </c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</row>
    <row r="10" spans="1:27" s="7" customFormat="1" ht="18.75" customHeight="1" x14ac:dyDescent="0.2">
      <c r="E10" s="194" t="s">
        <v>245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197" t="str">
        <f>'1. паспорт местоположение'!A12</f>
        <v>Р_ВЛ00005</v>
      </c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</row>
    <row r="13" spans="1:27" s="7" customFormat="1" ht="18.75" customHeight="1" x14ac:dyDescent="0.2">
      <c r="E13" s="194" t="s">
        <v>235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19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</row>
    <row r="16" spans="1:27" s="2" customFormat="1" ht="15" customHeight="1" x14ac:dyDescent="0.2">
      <c r="E16" s="194" t="s">
        <v>246</v>
      </c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8" ht="25.5" customHeight="1" x14ac:dyDescent="0.25">
      <c r="A19" s="196" t="s">
        <v>208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8" s="28" customFormat="1" ht="21" customHeight="1" x14ac:dyDescent="0.25"/>
    <row r="21" spans="1:28" ht="15.75" customHeight="1" x14ac:dyDescent="0.25">
      <c r="A21" s="215" t="s">
        <v>1</v>
      </c>
      <c r="B21" s="211" t="s">
        <v>212</v>
      </c>
      <c r="C21" s="212"/>
      <c r="D21" s="211" t="s">
        <v>214</v>
      </c>
      <c r="E21" s="212"/>
      <c r="F21" s="204" t="s">
        <v>34</v>
      </c>
      <c r="G21" s="220"/>
      <c r="H21" s="220"/>
      <c r="I21" s="205"/>
      <c r="J21" s="215" t="s">
        <v>215</v>
      </c>
      <c r="K21" s="211" t="s">
        <v>216</v>
      </c>
      <c r="L21" s="212"/>
      <c r="M21" s="211" t="s">
        <v>217</v>
      </c>
      <c r="N21" s="212"/>
      <c r="O21" s="211" t="s">
        <v>207</v>
      </c>
      <c r="P21" s="212"/>
      <c r="Q21" s="211" t="s">
        <v>67</v>
      </c>
      <c r="R21" s="212"/>
      <c r="S21" s="215" t="s">
        <v>66</v>
      </c>
      <c r="T21" s="215" t="s">
        <v>218</v>
      </c>
      <c r="U21" s="215" t="s">
        <v>213</v>
      </c>
      <c r="V21" s="211" t="s">
        <v>65</v>
      </c>
      <c r="W21" s="212"/>
      <c r="X21" s="204" t="s">
        <v>57</v>
      </c>
      <c r="Y21" s="220"/>
      <c r="Z21" s="206" t="s">
        <v>56</v>
      </c>
      <c r="AA21" s="206"/>
    </row>
    <row r="22" spans="1:28" ht="216" customHeight="1" x14ac:dyDescent="0.25">
      <c r="A22" s="218"/>
      <c r="B22" s="213"/>
      <c r="C22" s="214"/>
      <c r="D22" s="213"/>
      <c r="E22" s="214"/>
      <c r="F22" s="204" t="s">
        <v>64</v>
      </c>
      <c r="G22" s="205"/>
      <c r="H22" s="204" t="s">
        <v>63</v>
      </c>
      <c r="I22" s="205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16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36" t="s">
        <v>521</v>
      </c>
      <c r="B25" s="93" t="str">
        <f>C25</f>
        <v xml:space="preserve"> ВЛ 0,4кВ от ТП-12 до ВРУ Мастерские В/ч 44200</v>
      </c>
      <c r="C25" s="34" t="s">
        <v>518</v>
      </c>
      <c r="D25" s="93" t="str">
        <f>C25</f>
        <v xml:space="preserve"> ВЛ 0,4кВ от ТП-12 до ВРУ Мастерские В/ч 44200</v>
      </c>
      <c r="E25" s="93" t="str">
        <f>C25</f>
        <v xml:space="preserve"> ВЛ 0,4кВ от ТП-12 до ВРУ Мастерские В/ч 44200</v>
      </c>
      <c r="F25" s="93">
        <v>0.4</v>
      </c>
      <c r="G25" s="93">
        <v>0.4</v>
      </c>
      <c r="H25" s="93">
        <v>0.4</v>
      </c>
      <c r="I25" s="93">
        <v>0.4</v>
      </c>
      <c r="J25" s="33" t="s">
        <v>511</v>
      </c>
      <c r="K25" s="35" t="s">
        <v>267</v>
      </c>
      <c r="L25" s="35" t="s">
        <v>267</v>
      </c>
      <c r="M25" s="75" t="s">
        <v>514</v>
      </c>
      <c r="N25" s="34" t="s">
        <v>515</v>
      </c>
      <c r="O25" s="35" t="s">
        <v>262</v>
      </c>
      <c r="P25" s="93" t="str">
        <f>O25</f>
        <v>воздушная</v>
      </c>
      <c r="Q25" s="93">
        <v>0.22800000000000001</v>
      </c>
      <c r="R25" s="35">
        <v>0.22800000000000001</v>
      </c>
      <c r="S25" s="33" t="str">
        <f>J25</f>
        <v>1966</v>
      </c>
      <c r="T25" s="33" t="s">
        <v>509</v>
      </c>
      <c r="U25" s="33" t="s">
        <v>243</v>
      </c>
      <c r="V25" s="93" t="s">
        <v>510</v>
      </c>
      <c r="W25" s="35" t="s">
        <v>263</v>
      </c>
      <c r="X25" s="33" t="s">
        <v>509</v>
      </c>
      <c r="Y25" s="33" t="s">
        <v>509</v>
      </c>
      <c r="Z25" s="34" t="s">
        <v>512</v>
      </c>
      <c r="AA25" s="34" t="s">
        <v>268</v>
      </c>
      <c r="AB25" s="106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7" zoomScale="87" zoomScaleSheetLayoutView="87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193" t="s">
        <v>506</v>
      </c>
      <c r="B5" s="193"/>
      <c r="C5" s="193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</row>
    <row r="6" spans="1:29" s="7" customFormat="1" ht="18.75" x14ac:dyDescent="0.3">
      <c r="A6" s="12"/>
      <c r="G6" s="11"/>
    </row>
    <row r="7" spans="1:29" s="7" customFormat="1" ht="18.75" x14ac:dyDescent="0.2">
      <c r="A7" s="197" t="s">
        <v>5</v>
      </c>
      <c r="B7" s="197"/>
      <c r="C7" s="19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97"/>
      <c r="B8" s="197"/>
      <c r="C8" s="197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196" t="s">
        <v>505</v>
      </c>
      <c r="B9" s="196"/>
      <c r="C9" s="196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94" t="s">
        <v>234</v>
      </c>
      <c r="B10" s="194"/>
      <c r="C10" s="19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97"/>
      <c r="B11" s="197"/>
      <c r="C11" s="197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197" t="str">
        <f>'1. паспорт местоположение'!A12</f>
        <v>Р_ВЛ00005</v>
      </c>
      <c r="B12" s="197"/>
      <c r="C12" s="19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94" t="s">
        <v>235</v>
      </c>
      <c r="B13" s="194"/>
      <c r="C13" s="19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98"/>
      <c r="B14" s="198"/>
      <c r="C14" s="19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19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195"/>
      <c r="C15" s="19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4" t="s">
        <v>246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8"/>
      <c r="B17" s="198"/>
      <c r="C17" s="19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5" t="s">
        <v>201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2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88">
        <f>IFERROR('1. паспорт местоположение'!C49/SUM('6.2. Паспорт фин осв ввод'!X63),0)</f>
        <v>5.7672807017543857</v>
      </c>
    </row>
    <row r="26" spans="1:21" ht="42.75" customHeight="1" x14ac:dyDescent="0.25">
      <c r="A26" s="14" t="s">
        <v>13</v>
      </c>
      <c r="B26" s="16" t="s">
        <v>140</v>
      </c>
      <c r="C26" s="95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2028</v>
      </c>
    </row>
    <row r="29" spans="1:21" ht="42.75" customHeight="1" x14ac:dyDescent="0.25">
      <c r="A29" s="14" t="s">
        <v>8</v>
      </c>
      <c r="B29" s="15" t="s">
        <v>9</v>
      </c>
      <c r="C29" s="18">
        <v>2028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A22" zoomScale="80" zoomScaleNormal="80" zoomScaleSheetLayoutView="80" workbookViewId="0">
      <selection activeCell="C24" sqref="C2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6" spans="1:28" ht="18.75" x14ac:dyDescent="0.25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9"/>
      <c r="AB6" s="9"/>
    </row>
    <row r="7" spans="1:28" ht="18.75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9"/>
      <c r="AB7" s="9"/>
    </row>
    <row r="8" spans="1:28" ht="18.75" x14ac:dyDescent="0.25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6"/>
      <c r="AB8" s="6"/>
    </row>
    <row r="9" spans="1:28" ht="15.75" x14ac:dyDescent="0.25">
      <c r="A9" s="194" t="s">
        <v>234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4"/>
      <c r="AB9" s="4"/>
    </row>
    <row r="10" spans="1:28" ht="18.75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9"/>
      <c r="AB10" s="9"/>
    </row>
    <row r="11" spans="1:28" ht="18.75" x14ac:dyDescent="0.25">
      <c r="A11" s="196" t="str">
        <f>'1. паспорт местоположение'!A12</f>
        <v>Р_ВЛ00005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6"/>
      <c r="AB11" s="6"/>
    </row>
    <row r="12" spans="1:28" ht="15.75" x14ac:dyDescent="0.25">
      <c r="A12" s="194" t="s">
        <v>235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4"/>
      <c r="AB12" s="4"/>
    </row>
    <row r="13" spans="1:28" ht="18.75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8"/>
      <c r="AB13" s="8"/>
    </row>
    <row r="14" spans="1:28" ht="18.75" x14ac:dyDescent="0.25">
      <c r="A14" s="221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6"/>
      <c r="AB14" s="6"/>
    </row>
    <row r="15" spans="1:28" ht="15.75" x14ac:dyDescent="0.25">
      <c r="A15" s="194" t="s">
        <v>246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4"/>
      <c r="AB15" s="4"/>
    </row>
    <row r="16" spans="1:28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78"/>
      <c r="AB16" s="78"/>
    </row>
    <row r="17" spans="1:28" x14ac:dyDescent="0.25">
      <c r="A17" s="222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78"/>
      <c r="AB17" s="78"/>
    </row>
    <row r="18" spans="1:28" x14ac:dyDescent="0.2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78"/>
      <c r="AB18" s="78"/>
    </row>
    <row r="19" spans="1:28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78"/>
      <c r="AB19" s="78"/>
    </row>
    <row r="20" spans="1:28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78"/>
      <c r="AB20" s="78"/>
    </row>
    <row r="21" spans="1:28" x14ac:dyDescent="0.25">
      <c r="A21" s="222"/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78"/>
      <c r="AB21" s="78"/>
    </row>
    <row r="22" spans="1:28" x14ac:dyDescent="0.25">
      <c r="A22" s="223" t="s">
        <v>227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79"/>
      <c r="AB22" s="79"/>
    </row>
    <row r="23" spans="1:28" ht="32.25" customHeight="1" x14ac:dyDescent="0.25">
      <c r="A23" s="225" t="s">
        <v>168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7"/>
      <c r="M23" s="224" t="s">
        <v>169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2" t="s">
        <v>146</v>
      </c>
      <c r="X24" s="72" t="s">
        <v>158</v>
      </c>
      <c r="Y24" s="72" t="s">
        <v>159</v>
      </c>
      <c r="Z24" s="74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3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73" zoomScaleSheetLayoutView="100" workbookViewId="0">
      <selection activeCell="A28" sqref="A28:AJ28"/>
    </sheetView>
  </sheetViews>
  <sheetFormatPr defaultColWidth="9.140625" defaultRowHeight="15" x14ac:dyDescent="0.2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8" width="15.7109375" style="108" customWidth="1"/>
    <col min="49" max="16384" width="9.140625" style="108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</row>
    <row r="6" spans="1:44" s="7" customFormat="1" ht="18.75" x14ac:dyDescent="0.3">
      <c r="A6" s="12"/>
      <c r="K6" s="11"/>
    </row>
    <row r="7" spans="1:44" s="7" customFormat="1" ht="18.75" x14ac:dyDescent="0.2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0" t="s">
        <v>505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</row>
    <row r="10" spans="1:44" s="7" customFormat="1" ht="18.75" customHeight="1" x14ac:dyDescent="0.2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91" t="str">
        <f>'1. паспорт местоположение'!A12</f>
        <v>Р_ВЛ00005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</row>
    <row r="13" spans="1:44" s="7" customFormat="1" ht="18.75" customHeight="1" x14ac:dyDescent="0.2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92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</row>
    <row r="16" spans="1:44" s="2" customFormat="1" ht="15" customHeight="1" x14ac:dyDescent="0.2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196" t="s">
        <v>333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</row>
    <row r="19" spans="1:45" ht="18.75" x14ac:dyDescent="0.25">
      <c r="AO19" s="131"/>
      <c r="AP19" s="131"/>
      <c r="AQ19" s="131"/>
      <c r="AR19" s="20"/>
    </row>
    <row r="20" spans="1:45" ht="18.75" x14ac:dyDescent="0.3">
      <c r="AO20" s="131"/>
      <c r="AP20" s="131"/>
      <c r="AQ20" s="131"/>
      <c r="AR20" s="11"/>
    </row>
    <row r="21" spans="1:45" ht="20.25" customHeight="1" x14ac:dyDescent="0.3">
      <c r="AO21" s="131"/>
      <c r="AP21" s="131"/>
      <c r="AQ21" s="131"/>
      <c r="AR21" s="11"/>
    </row>
    <row r="22" spans="1:45" s="2" customFormat="1" ht="15" customHeight="1" x14ac:dyDescent="0.2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</row>
    <row r="23" spans="1:45" ht="15.75" x14ac:dyDescent="0.25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</row>
    <row r="24" spans="1:45" ht="14.25" customHeight="1" thickBot="1" x14ac:dyDescent="0.3">
      <c r="A24" s="293" t="s">
        <v>332</v>
      </c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 t="s">
        <v>331</v>
      </c>
      <c r="AL24" s="293"/>
      <c r="AM24" s="109"/>
      <c r="AN24" s="109"/>
      <c r="AS24" s="115"/>
    </row>
    <row r="25" spans="1:45" ht="19.5" customHeight="1" x14ac:dyDescent="0.25">
      <c r="A25" s="272" t="s">
        <v>330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94">
        <f>'1. паспорт местоположение'!C49*1000000</f>
        <v>1314940</v>
      </c>
      <c r="AL25" s="294"/>
      <c r="AM25" s="110"/>
      <c r="AN25" s="295" t="s">
        <v>329</v>
      </c>
      <c r="AO25" s="295"/>
      <c r="AP25" s="295"/>
      <c r="AQ25" s="296"/>
      <c r="AR25" s="296"/>
      <c r="AS25" s="115"/>
    </row>
    <row r="26" spans="1:45" ht="17.25" customHeight="1" x14ac:dyDescent="0.25">
      <c r="A26" s="239" t="s">
        <v>328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74" t="s">
        <v>274</v>
      </c>
      <c r="AL26" s="274"/>
      <c r="AM26" s="110"/>
      <c r="AN26" s="275" t="s">
        <v>327</v>
      </c>
      <c r="AO26" s="276"/>
      <c r="AP26" s="277"/>
      <c r="AQ26" s="275" t="s">
        <v>274</v>
      </c>
      <c r="AR26" s="278"/>
      <c r="AS26" s="115"/>
    </row>
    <row r="27" spans="1:45" ht="17.25" customHeight="1" x14ac:dyDescent="0.25">
      <c r="A27" s="239" t="s">
        <v>326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240"/>
      <c r="AG27" s="240"/>
      <c r="AH27" s="240"/>
      <c r="AI27" s="240"/>
      <c r="AJ27" s="240"/>
      <c r="AK27" s="274">
        <v>15</v>
      </c>
      <c r="AL27" s="274"/>
      <c r="AM27" s="110"/>
      <c r="AN27" s="275" t="s">
        <v>325</v>
      </c>
      <c r="AO27" s="276"/>
      <c r="AP27" s="277"/>
      <c r="AQ27" s="275" t="s">
        <v>274</v>
      </c>
      <c r="AR27" s="278"/>
      <c r="AS27" s="115"/>
    </row>
    <row r="28" spans="1:45" ht="27.75" customHeight="1" thickBot="1" x14ac:dyDescent="0.3">
      <c r="A28" s="279" t="s">
        <v>324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1"/>
      <c r="AK28" s="259" t="s">
        <v>274</v>
      </c>
      <c r="AL28" s="259"/>
      <c r="AM28" s="110"/>
      <c r="AN28" s="282" t="s">
        <v>323</v>
      </c>
      <c r="AO28" s="283"/>
      <c r="AP28" s="284"/>
      <c r="AQ28" s="275" t="s">
        <v>274</v>
      </c>
      <c r="AR28" s="278"/>
      <c r="AS28" s="115"/>
    </row>
    <row r="29" spans="1:45" ht="17.25" customHeight="1" x14ac:dyDescent="0.25">
      <c r="A29" s="285" t="s">
        <v>322</v>
      </c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7"/>
      <c r="AK29" s="256" t="s">
        <v>274</v>
      </c>
      <c r="AL29" s="256"/>
      <c r="AM29" s="110"/>
      <c r="AN29" s="242"/>
      <c r="AO29" s="288"/>
      <c r="AP29" s="288"/>
      <c r="AQ29" s="275"/>
      <c r="AR29" s="289"/>
      <c r="AS29" s="115"/>
    </row>
    <row r="30" spans="1:45" ht="17.25" customHeight="1" x14ac:dyDescent="0.25">
      <c r="A30" s="239" t="s">
        <v>321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2" t="s">
        <v>274</v>
      </c>
      <c r="AL30" s="242"/>
      <c r="AM30" s="110"/>
      <c r="AS30" s="115"/>
    </row>
    <row r="31" spans="1:45" ht="17.25" customHeight="1" x14ac:dyDescent="0.25">
      <c r="A31" s="239" t="s">
        <v>320</v>
      </c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0"/>
      <c r="AK31" s="242" t="s">
        <v>274</v>
      </c>
      <c r="AL31" s="242"/>
      <c r="AM31" s="110"/>
      <c r="AN31" s="110"/>
      <c r="AO31" s="129"/>
      <c r="AP31" s="129"/>
      <c r="AQ31" s="129"/>
      <c r="AR31" s="129"/>
      <c r="AS31" s="115"/>
    </row>
    <row r="32" spans="1:45" ht="17.25" customHeight="1" x14ac:dyDescent="0.25">
      <c r="A32" s="239" t="s">
        <v>296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  <c r="AG32" s="240"/>
      <c r="AH32" s="240"/>
      <c r="AI32" s="240"/>
      <c r="AJ32" s="240"/>
      <c r="AK32" s="242" t="s">
        <v>274</v>
      </c>
      <c r="AL32" s="242"/>
      <c r="AM32" s="110"/>
      <c r="AN32" s="110"/>
      <c r="AO32" s="110"/>
      <c r="AP32" s="110"/>
      <c r="AQ32" s="110"/>
      <c r="AR32" s="110"/>
      <c r="AS32" s="115"/>
    </row>
    <row r="33" spans="1:48" ht="17.25" customHeight="1" x14ac:dyDescent="0.25">
      <c r="A33" s="239" t="s">
        <v>319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/>
      <c r="AF33" s="240"/>
      <c r="AG33" s="240"/>
      <c r="AH33" s="240"/>
      <c r="AI33" s="240"/>
      <c r="AJ33" s="240"/>
      <c r="AK33" s="265" t="s">
        <v>274</v>
      </c>
      <c r="AL33" s="265"/>
      <c r="AM33" s="110"/>
      <c r="AN33" s="110"/>
      <c r="AO33" s="110"/>
      <c r="AP33" s="110"/>
      <c r="AQ33" s="110"/>
      <c r="AR33" s="110"/>
      <c r="AS33" s="115"/>
    </row>
    <row r="34" spans="1:48" ht="17.25" customHeight="1" x14ac:dyDescent="0.25">
      <c r="A34" s="239" t="s">
        <v>318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2" t="s">
        <v>274</v>
      </c>
      <c r="AL34" s="242"/>
      <c r="AM34" s="110"/>
      <c r="AN34" s="110"/>
      <c r="AO34" s="110"/>
      <c r="AP34" s="110"/>
      <c r="AQ34" s="110"/>
      <c r="AR34" s="110"/>
      <c r="AS34" s="115"/>
    </row>
    <row r="35" spans="1:48" ht="17.25" customHeight="1" x14ac:dyDescent="0.25">
      <c r="A35" s="239"/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40"/>
      <c r="AH35" s="240"/>
      <c r="AI35" s="240"/>
      <c r="AJ35" s="240"/>
      <c r="AK35" s="242" t="s">
        <v>274</v>
      </c>
      <c r="AL35" s="242"/>
      <c r="AM35" s="110"/>
      <c r="AN35" s="110"/>
      <c r="AO35" s="110"/>
      <c r="AP35" s="110"/>
      <c r="AQ35" s="110"/>
      <c r="AR35" s="110"/>
      <c r="AS35" s="115"/>
    </row>
    <row r="36" spans="1:48" ht="17.25" customHeight="1" thickBot="1" x14ac:dyDescent="0.3">
      <c r="A36" s="257" t="s">
        <v>287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8"/>
      <c r="AF36" s="258"/>
      <c r="AG36" s="258"/>
      <c r="AH36" s="258"/>
      <c r="AI36" s="258"/>
      <c r="AJ36" s="258"/>
      <c r="AK36" s="259" t="s">
        <v>274</v>
      </c>
      <c r="AL36" s="259"/>
      <c r="AM36" s="110"/>
      <c r="AN36" s="110"/>
      <c r="AO36" s="110"/>
      <c r="AP36" s="110"/>
      <c r="AQ36" s="110"/>
      <c r="AR36" s="110"/>
      <c r="AS36" s="115"/>
    </row>
    <row r="37" spans="1:48" ht="17.25" customHeight="1" x14ac:dyDescent="0.25">
      <c r="A37" s="272"/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  <c r="AJ37" s="273"/>
      <c r="AK37" s="256" t="s">
        <v>274</v>
      </c>
      <c r="AL37" s="256"/>
      <c r="AM37" s="110"/>
      <c r="AN37" s="110"/>
      <c r="AO37" s="110"/>
      <c r="AP37" s="110"/>
      <c r="AQ37" s="110"/>
      <c r="AR37" s="110"/>
      <c r="AS37" s="115"/>
    </row>
    <row r="38" spans="1:48" ht="17.25" customHeight="1" x14ac:dyDescent="0.25">
      <c r="A38" s="239" t="s">
        <v>317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  <c r="AG38" s="240"/>
      <c r="AH38" s="240"/>
      <c r="AI38" s="240"/>
      <c r="AJ38" s="240"/>
      <c r="AK38" s="242" t="s">
        <v>274</v>
      </c>
      <c r="AL38" s="242"/>
      <c r="AM38" s="110"/>
      <c r="AN38" s="110"/>
      <c r="AO38" s="110"/>
      <c r="AP38" s="110"/>
      <c r="AQ38" s="110"/>
      <c r="AR38" s="110"/>
      <c r="AS38" s="115"/>
    </row>
    <row r="39" spans="1:48" ht="17.25" customHeight="1" thickBot="1" x14ac:dyDescent="0.3">
      <c r="A39" s="257" t="s">
        <v>316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8"/>
      <c r="AK39" s="259" t="s">
        <v>274</v>
      </c>
      <c r="AL39" s="259"/>
      <c r="AM39" s="110"/>
      <c r="AN39" s="110"/>
      <c r="AO39" s="110"/>
      <c r="AP39" s="110"/>
      <c r="AQ39" s="110"/>
      <c r="AR39" s="110"/>
      <c r="AS39" s="115"/>
    </row>
    <row r="40" spans="1:48" ht="17.25" customHeight="1" x14ac:dyDescent="0.25">
      <c r="A40" s="272" t="s">
        <v>315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56" t="s">
        <v>274</v>
      </c>
      <c r="AL40" s="256"/>
      <c r="AM40" s="110"/>
      <c r="AN40" s="110"/>
      <c r="AO40" s="110"/>
      <c r="AP40" s="110"/>
      <c r="AQ40" s="110"/>
      <c r="AR40" s="110"/>
      <c r="AS40" s="115"/>
    </row>
    <row r="41" spans="1:48" ht="17.25" customHeight="1" x14ac:dyDescent="0.25">
      <c r="A41" s="239" t="s">
        <v>314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2" t="s">
        <v>274</v>
      </c>
      <c r="AL41" s="242"/>
      <c r="AM41" s="110"/>
      <c r="AN41" s="110"/>
      <c r="AO41" s="110"/>
      <c r="AP41" s="110"/>
      <c r="AQ41" s="110"/>
      <c r="AR41" s="110"/>
      <c r="AS41" s="115"/>
    </row>
    <row r="42" spans="1:48" ht="17.25" customHeight="1" x14ac:dyDescent="0.25">
      <c r="A42" s="239" t="s">
        <v>313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2" t="s">
        <v>274</v>
      </c>
      <c r="AL42" s="242"/>
      <c r="AM42" s="110"/>
      <c r="AN42" s="110"/>
      <c r="AO42" s="110"/>
      <c r="AP42" s="110"/>
      <c r="AQ42" s="110"/>
      <c r="AR42" s="110"/>
      <c r="AS42" s="115"/>
    </row>
    <row r="43" spans="1:48" ht="17.25" customHeight="1" x14ac:dyDescent="0.25">
      <c r="A43" s="239" t="s">
        <v>312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242" t="s">
        <v>274</v>
      </c>
      <c r="AL43" s="242"/>
      <c r="AM43" s="110"/>
      <c r="AN43" s="110"/>
      <c r="AO43" s="110"/>
      <c r="AP43" s="110"/>
      <c r="AQ43" s="110"/>
      <c r="AR43" s="110"/>
      <c r="AS43" s="115"/>
    </row>
    <row r="44" spans="1:48" ht="17.25" customHeight="1" x14ac:dyDescent="0.25">
      <c r="A44" s="239" t="s">
        <v>311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2" t="s">
        <v>274</v>
      </c>
      <c r="AL44" s="242"/>
      <c r="AM44" s="110"/>
      <c r="AN44" s="110"/>
      <c r="AO44" s="110"/>
      <c r="AP44" s="110"/>
      <c r="AQ44" s="110"/>
      <c r="AR44" s="110"/>
      <c r="AS44" s="115"/>
    </row>
    <row r="45" spans="1:48" ht="17.25" customHeight="1" x14ac:dyDescent="0.25">
      <c r="A45" s="239" t="s">
        <v>310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2" t="s">
        <v>274</v>
      </c>
      <c r="AL45" s="242"/>
      <c r="AM45" s="110"/>
      <c r="AN45" s="110"/>
      <c r="AO45" s="110"/>
      <c r="AP45" s="110"/>
      <c r="AQ45" s="110"/>
      <c r="AR45" s="110"/>
      <c r="AS45" s="115"/>
    </row>
    <row r="46" spans="1:48" ht="17.25" customHeight="1" thickBot="1" x14ac:dyDescent="0.3">
      <c r="A46" s="266" t="s">
        <v>309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8" t="s">
        <v>274</v>
      </c>
      <c r="AL46" s="268"/>
      <c r="AM46" s="110"/>
      <c r="AN46" s="110"/>
      <c r="AO46" s="110"/>
      <c r="AP46" s="110"/>
      <c r="AQ46" s="110"/>
      <c r="AR46" s="110"/>
      <c r="AS46" s="115"/>
    </row>
    <row r="47" spans="1:48" ht="24" customHeight="1" x14ac:dyDescent="0.25">
      <c r="A47" s="269" t="s">
        <v>160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1"/>
      <c r="AK47" s="256">
        <v>2025</v>
      </c>
      <c r="AL47" s="256"/>
      <c r="AM47" s="256">
        <f>AK47+1</f>
        <v>2026</v>
      </c>
      <c r="AN47" s="256"/>
      <c r="AO47" s="121">
        <f>AK47+2</f>
        <v>2027</v>
      </c>
      <c r="AP47" s="121">
        <f>AK47+3</f>
        <v>2028</v>
      </c>
      <c r="AQ47" s="121">
        <f>AK47+4</f>
        <v>2029</v>
      </c>
      <c r="AR47" s="121">
        <f>AK47+5</f>
        <v>2030</v>
      </c>
      <c r="AS47" s="121">
        <f>AK47+6</f>
        <v>2031</v>
      </c>
      <c r="AT47" s="121">
        <f>AK47+7</f>
        <v>2032</v>
      </c>
      <c r="AU47" s="121">
        <f>AK47+8</f>
        <v>2033</v>
      </c>
      <c r="AV47" s="121">
        <f>AK47+9</f>
        <v>2034</v>
      </c>
    </row>
    <row r="48" spans="1:48" ht="12" customHeight="1" x14ac:dyDescent="0.25">
      <c r="A48" s="239" t="s">
        <v>308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2" t="s">
        <v>274</v>
      </c>
      <c r="AL48" s="242"/>
      <c r="AM48" s="242" t="s">
        <v>274</v>
      </c>
      <c r="AN48" s="242"/>
      <c r="AO48" s="127" t="s">
        <v>274</v>
      </c>
      <c r="AP48" s="127" t="s">
        <v>274</v>
      </c>
      <c r="AQ48" s="127" t="s">
        <v>274</v>
      </c>
      <c r="AR48" s="127" t="s">
        <v>274</v>
      </c>
      <c r="AS48" s="127" t="s">
        <v>274</v>
      </c>
      <c r="AT48" s="127" t="s">
        <v>274</v>
      </c>
      <c r="AU48" s="127" t="s">
        <v>274</v>
      </c>
      <c r="AV48" s="127" t="s">
        <v>274</v>
      </c>
    </row>
    <row r="49" spans="1:48" ht="12" customHeight="1" x14ac:dyDescent="0.25">
      <c r="A49" s="239" t="s">
        <v>307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2" t="s">
        <v>274</v>
      </c>
      <c r="AL49" s="242"/>
      <c r="AM49" s="242" t="s">
        <v>274</v>
      </c>
      <c r="AN49" s="242"/>
      <c r="AO49" s="127" t="s">
        <v>274</v>
      </c>
      <c r="AP49" s="127" t="s">
        <v>274</v>
      </c>
      <c r="AQ49" s="127" t="s">
        <v>274</v>
      </c>
      <c r="AR49" s="127" t="s">
        <v>274</v>
      </c>
      <c r="AS49" s="127" t="s">
        <v>274</v>
      </c>
      <c r="AT49" s="127" t="s">
        <v>274</v>
      </c>
      <c r="AU49" s="127" t="s">
        <v>274</v>
      </c>
      <c r="AV49" s="127" t="s">
        <v>274</v>
      </c>
    </row>
    <row r="50" spans="1:48" ht="12" customHeight="1" thickBot="1" x14ac:dyDescent="0.3">
      <c r="A50" s="257" t="s">
        <v>306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258"/>
      <c r="AG50" s="258"/>
      <c r="AH50" s="258"/>
      <c r="AI50" s="258"/>
      <c r="AJ50" s="258"/>
      <c r="AK50" s="259" t="s">
        <v>274</v>
      </c>
      <c r="AL50" s="259"/>
      <c r="AM50" s="259" t="s">
        <v>274</v>
      </c>
      <c r="AN50" s="259"/>
      <c r="AO50" s="126" t="s">
        <v>274</v>
      </c>
      <c r="AP50" s="126" t="s">
        <v>274</v>
      </c>
      <c r="AQ50" s="126" t="s">
        <v>274</v>
      </c>
      <c r="AR50" s="126" t="s">
        <v>274</v>
      </c>
      <c r="AS50" s="126" t="s">
        <v>274</v>
      </c>
      <c r="AT50" s="126" t="s">
        <v>274</v>
      </c>
      <c r="AU50" s="126" t="s">
        <v>274</v>
      </c>
      <c r="AV50" s="126" t="s">
        <v>274</v>
      </c>
    </row>
    <row r="51" spans="1:48" ht="6.75" customHeight="1" thickBot="1" x14ac:dyDescent="0.3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</row>
    <row r="52" spans="1:48" ht="24" customHeight="1" x14ac:dyDescent="0.25">
      <c r="A52" s="254" t="s">
        <v>305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256">
        <f>AK47</f>
        <v>2025</v>
      </c>
      <c r="AL52" s="256"/>
      <c r="AM52" s="256">
        <f>AM47</f>
        <v>2026</v>
      </c>
      <c r="AN52" s="256"/>
      <c r="AO52" s="121">
        <f t="shared" ref="AO52:AV52" si="0">AO47</f>
        <v>2027</v>
      </c>
      <c r="AP52" s="121">
        <f t="shared" si="0"/>
        <v>2028</v>
      </c>
      <c r="AQ52" s="121">
        <f t="shared" si="0"/>
        <v>2029</v>
      </c>
      <c r="AR52" s="121">
        <f t="shared" si="0"/>
        <v>2030</v>
      </c>
      <c r="AS52" s="121">
        <f t="shared" si="0"/>
        <v>2031</v>
      </c>
      <c r="AT52" s="121">
        <f t="shared" si="0"/>
        <v>2032</v>
      </c>
      <c r="AU52" s="121">
        <f t="shared" si="0"/>
        <v>2033</v>
      </c>
      <c r="AV52" s="121">
        <f t="shared" si="0"/>
        <v>2034</v>
      </c>
    </row>
    <row r="53" spans="1:48" ht="11.25" customHeight="1" x14ac:dyDescent="0.25">
      <c r="A53" s="263" t="s">
        <v>304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5" t="s">
        <v>274</v>
      </c>
      <c r="AL53" s="265"/>
      <c r="AM53" s="265" t="s">
        <v>274</v>
      </c>
      <c r="AN53" s="265"/>
      <c r="AO53" s="128" t="s">
        <v>274</v>
      </c>
      <c r="AP53" s="128" t="s">
        <v>274</v>
      </c>
      <c r="AQ53" s="128" t="s">
        <v>274</v>
      </c>
      <c r="AR53" s="128" t="s">
        <v>274</v>
      </c>
      <c r="AS53" s="128" t="s">
        <v>274</v>
      </c>
      <c r="AT53" s="128" t="s">
        <v>274</v>
      </c>
      <c r="AU53" s="128" t="s">
        <v>274</v>
      </c>
      <c r="AV53" s="128" t="s">
        <v>274</v>
      </c>
    </row>
    <row r="54" spans="1:48" ht="12" customHeight="1" x14ac:dyDescent="0.25">
      <c r="A54" s="239" t="s">
        <v>303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2" t="s">
        <v>274</v>
      </c>
      <c r="AL54" s="242"/>
      <c r="AM54" s="242" t="s">
        <v>274</v>
      </c>
      <c r="AN54" s="242"/>
      <c r="AO54" s="127" t="s">
        <v>274</v>
      </c>
      <c r="AP54" s="127" t="s">
        <v>274</v>
      </c>
      <c r="AQ54" s="127" t="s">
        <v>274</v>
      </c>
      <c r="AR54" s="127" t="s">
        <v>274</v>
      </c>
      <c r="AS54" s="127" t="s">
        <v>274</v>
      </c>
      <c r="AT54" s="127" t="s">
        <v>274</v>
      </c>
      <c r="AU54" s="127" t="s">
        <v>274</v>
      </c>
      <c r="AV54" s="127" t="s">
        <v>274</v>
      </c>
    </row>
    <row r="55" spans="1:48" ht="12" customHeight="1" x14ac:dyDescent="0.25">
      <c r="A55" s="239" t="s">
        <v>302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2" t="s">
        <v>274</v>
      </c>
      <c r="AL55" s="242"/>
      <c r="AM55" s="242" t="s">
        <v>274</v>
      </c>
      <c r="AN55" s="242"/>
      <c r="AO55" s="127" t="s">
        <v>274</v>
      </c>
      <c r="AP55" s="127" t="s">
        <v>274</v>
      </c>
      <c r="AQ55" s="127" t="s">
        <v>274</v>
      </c>
      <c r="AR55" s="127" t="s">
        <v>274</v>
      </c>
      <c r="AS55" s="127" t="s">
        <v>274</v>
      </c>
      <c r="AT55" s="127" t="s">
        <v>274</v>
      </c>
      <c r="AU55" s="127" t="s">
        <v>274</v>
      </c>
      <c r="AV55" s="127" t="s">
        <v>274</v>
      </c>
    </row>
    <row r="56" spans="1:48" ht="12" customHeight="1" thickBot="1" x14ac:dyDescent="0.3">
      <c r="A56" s="257" t="s">
        <v>301</v>
      </c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  <c r="AI56" s="258"/>
      <c r="AJ56" s="258"/>
      <c r="AK56" s="259" t="s">
        <v>274</v>
      </c>
      <c r="AL56" s="259"/>
      <c r="AM56" s="259" t="s">
        <v>274</v>
      </c>
      <c r="AN56" s="259"/>
      <c r="AO56" s="126" t="s">
        <v>274</v>
      </c>
      <c r="AP56" s="126" t="s">
        <v>274</v>
      </c>
      <c r="AQ56" s="126" t="s">
        <v>274</v>
      </c>
      <c r="AR56" s="126" t="s">
        <v>274</v>
      </c>
      <c r="AS56" s="126" t="s">
        <v>274</v>
      </c>
      <c r="AT56" s="126" t="s">
        <v>274</v>
      </c>
      <c r="AU56" s="126" t="s">
        <v>274</v>
      </c>
      <c r="AV56" s="126" t="s">
        <v>274</v>
      </c>
    </row>
    <row r="57" spans="1:48" ht="6" customHeight="1" thickBot="1" x14ac:dyDescent="0.3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</row>
    <row r="58" spans="1:48" ht="24" customHeight="1" x14ac:dyDescent="0.25">
      <c r="A58" s="254" t="s">
        <v>300</v>
      </c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6">
        <f>AK47</f>
        <v>2025</v>
      </c>
      <c r="AL58" s="256"/>
      <c r="AM58" s="256">
        <f>AM47</f>
        <v>2026</v>
      </c>
      <c r="AN58" s="256"/>
      <c r="AO58" s="121">
        <f t="shared" ref="AO58:AV58" si="1">AO47</f>
        <v>2027</v>
      </c>
      <c r="AP58" s="121">
        <f t="shared" si="1"/>
        <v>2028</v>
      </c>
      <c r="AQ58" s="121">
        <f t="shared" si="1"/>
        <v>2029</v>
      </c>
      <c r="AR58" s="121">
        <f t="shared" si="1"/>
        <v>2030</v>
      </c>
      <c r="AS58" s="121">
        <f t="shared" si="1"/>
        <v>2031</v>
      </c>
      <c r="AT58" s="121">
        <f t="shared" si="1"/>
        <v>2032</v>
      </c>
      <c r="AU58" s="121">
        <f t="shared" si="1"/>
        <v>2033</v>
      </c>
      <c r="AV58" s="121">
        <f t="shared" si="1"/>
        <v>2034</v>
      </c>
    </row>
    <row r="59" spans="1:48" ht="12.75" customHeight="1" x14ac:dyDescent="0.25">
      <c r="A59" s="260" t="s">
        <v>299</v>
      </c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2" t="s">
        <v>274</v>
      </c>
      <c r="AL59" s="262"/>
      <c r="AM59" s="262" t="s">
        <v>274</v>
      </c>
      <c r="AN59" s="262"/>
      <c r="AO59" s="125" t="s">
        <v>274</v>
      </c>
      <c r="AP59" s="125" t="s">
        <v>274</v>
      </c>
      <c r="AQ59" s="125" t="s">
        <v>274</v>
      </c>
      <c r="AR59" s="125" t="s">
        <v>274</v>
      </c>
      <c r="AS59" s="125" t="s">
        <v>274</v>
      </c>
      <c r="AT59" s="125" t="s">
        <v>274</v>
      </c>
      <c r="AU59" s="125" t="s">
        <v>274</v>
      </c>
      <c r="AV59" s="125" t="s">
        <v>274</v>
      </c>
    </row>
    <row r="60" spans="1:48" ht="12" customHeight="1" x14ac:dyDescent="0.25">
      <c r="A60" s="239" t="s">
        <v>298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1" t="s">
        <v>274</v>
      </c>
      <c r="AL60" s="242"/>
      <c r="AM60" s="241" t="s">
        <v>274</v>
      </c>
      <c r="AN60" s="242"/>
      <c r="AO60" s="124" t="s">
        <v>274</v>
      </c>
      <c r="AP60" s="124" t="s">
        <v>274</v>
      </c>
      <c r="AQ60" s="124" t="s">
        <v>274</v>
      </c>
      <c r="AR60" s="124" t="s">
        <v>274</v>
      </c>
      <c r="AS60" s="124" t="s">
        <v>274</v>
      </c>
      <c r="AT60" s="124" t="s">
        <v>274</v>
      </c>
      <c r="AU60" s="124" t="s">
        <v>274</v>
      </c>
      <c r="AV60" s="124" t="s">
        <v>274</v>
      </c>
    </row>
    <row r="61" spans="1:48" ht="12" customHeight="1" x14ac:dyDescent="0.25">
      <c r="A61" s="239" t="s">
        <v>297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1" t="s">
        <v>274</v>
      </c>
      <c r="AL61" s="242"/>
      <c r="AM61" s="241" t="s">
        <v>274</v>
      </c>
      <c r="AN61" s="242"/>
      <c r="AO61" s="124" t="s">
        <v>274</v>
      </c>
      <c r="AP61" s="124" t="s">
        <v>274</v>
      </c>
      <c r="AQ61" s="124" t="s">
        <v>274</v>
      </c>
      <c r="AR61" s="124" t="s">
        <v>274</v>
      </c>
      <c r="AS61" s="124" t="s">
        <v>274</v>
      </c>
      <c r="AT61" s="124" t="s">
        <v>274</v>
      </c>
      <c r="AU61" s="124" t="s">
        <v>274</v>
      </c>
      <c r="AV61" s="124" t="s">
        <v>274</v>
      </c>
    </row>
    <row r="62" spans="1:48" ht="12" customHeight="1" x14ac:dyDescent="0.25">
      <c r="A62" s="239" t="s">
        <v>296</v>
      </c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1" t="s">
        <v>274</v>
      </c>
      <c r="AL62" s="242"/>
      <c r="AM62" s="241" t="s">
        <v>274</v>
      </c>
      <c r="AN62" s="242"/>
      <c r="AO62" s="124" t="s">
        <v>274</v>
      </c>
      <c r="AP62" s="124" t="s">
        <v>274</v>
      </c>
      <c r="AQ62" s="124" t="s">
        <v>274</v>
      </c>
      <c r="AR62" s="124" t="s">
        <v>274</v>
      </c>
      <c r="AS62" s="124" t="s">
        <v>274</v>
      </c>
      <c r="AT62" s="124" t="s">
        <v>274</v>
      </c>
      <c r="AU62" s="124" t="s">
        <v>274</v>
      </c>
      <c r="AV62" s="124" t="s">
        <v>274</v>
      </c>
    </row>
    <row r="63" spans="1:48" ht="9.75" customHeight="1" x14ac:dyDescent="0.25">
      <c r="A63" s="239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1" t="s">
        <v>274</v>
      </c>
      <c r="AL63" s="242"/>
      <c r="AM63" s="241" t="s">
        <v>274</v>
      </c>
      <c r="AN63" s="242"/>
      <c r="AO63" s="124" t="s">
        <v>274</v>
      </c>
      <c r="AP63" s="124" t="s">
        <v>274</v>
      </c>
      <c r="AQ63" s="124" t="s">
        <v>274</v>
      </c>
      <c r="AR63" s="124" t="s">
        <v>274</v>
      </c>
      <c r="AS63" s="124" t="s">
        <v>274</v>
      </c>
      <c r="AT63" s="124" t="s">
        <v>274</v>
      </c>
      <c r="AU63" s="124" t="s">
        <v>274</v>
      </c>
      <c r="AV63" s="124" t="s">
        <v>274</v>
      </c>
    </row>
    <row r="64" spans="1:48" ht="9.75" customHeight="1" x14ac:dyDescent="0.25">
      <c r="A64" s="239"/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1" t="s">
        <v>274</v>
      </c>
      <c r="AL64" s="242"/>
      <c r="AM64" s="241" t="s">
        <v>274</v>
      </c>
      <c r="AN64" s="242"/>
      <c r="AO64" s="124" t="s">
        <v>274</v>
      </c>
      <c r="AP64" s="124" t="s">
        <v>274</v>
      </c>
      <c r="AQ64" s="124" t="s">
        <v>274</v>
      </c>
      <c r="AR64" s="124" t="s">
        <v>274</v>
      </c>
      <c r="AS64" s="124" t="s">
        <v>274</v>
      </c>
      <c r="AT64" s="124" t="s">
        <v>274</v>
      </c>
      <c r="AU64" s="124" t="s">
        <v>274</v>
      </c>
      <c r="AV64" s="124" t="s">
        <v>274</v>
      </c>
    </row>
    <row r="65" spans="1:48" ht="12" customHeight="1" x14ac:dyDescent="0.25">
      <c r="A65" s="239" t="s">
        <v>295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1" t="s">
        <v>274</v>
      </c>
      <c r="AL65" s="242"/>
      <c r="AM65" s="241" t="s">
        <v>274</v>
      </c>
      <c r="AN65" s="242"/>
      <c r="AO65" s="124" t="s">
        <v>274</v>
      </c>
      <c r="AP65" s="124" t="s">
        <v>274</v>
      </c>
      <c r="AQ65" s="124" t="s">
        <v>274</v>
      </c>
      <c r="AR65" s="124" t="s">
        <v>274</v>
      </c>
      <c r="AS65" s="124" t="s">
        <v>274</v>
      </c>
      <c r="AT65" s="124" t="s">
        <v>274</v>
      </c>
      <c r="AU65" s="124" t="s">
        <v>274</v>
      </c>
      <c r="AV65" s="124" t="s">
        <v>274</v>
      </c>
    </row>
    <row r="66" spans="1:48" ht="27.75" customHeight="1" x14ac:dyDescent="0.25">
      <c r="A66" s="245" t="s">
        <v>294</v>
      </c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7"/>
      <c r="AK66" s="241" t="s">
        <v>274</v>
      </c>
      <c r="AL66" s="241"/>
      <c r="AM66" s="241" t="s">
        <v>274</v>
      </c>
      <c r="AN66" s="241"/>
      <c r="AO66" s="124" t="s">
        <v>274</v>
      </c>
      <c r="AP66" s="124" t="s">
        <v>274</v>
      </c>
      <c r="AQ66" s="124" t="s">
        <v>274</v>
      </c>
      <c r="AR66" s="124" t="s">
        <v>274</v>
      </c>
      <c r="AS66" s="124" t="s">
        <v>274</v>
      </c>
      <c r="AT66" s="124" t="s">
        <v>274</v>
      </c>
      <c r="AU66" s="124" t="s">
        <v>274</v>
      </c>
      <c r="AV66" s="124" t="s">
        <v>274</v>
      </c>
    </row>
    <row r="67" spans="1:48" ht="11.25" customHeight="1" x14ac:dyDescent="0.25">
      <c r="A67" s="239" t="s">
        <v>289</v>
      </c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240"/>
      <c r="AG67" s="240"/>
      <c r="AH67" s="240"/>
      <c r="AI67" s="240"/>
      <c r="AJ67" s="240"/>
      <c r="AK67" s="241" t="s">
        <v>274</v>
      </c>
      <c r="AL67" s="242"/>
      <c r="AM67" s="241" t="s">
        <v>274</v>
      </c>
      <c r="AN67" s="242"/>
      <c r="AO67" s="124" t="s">
        <v>274</v>
      </c>
      <c r="AP67" s="124" t="s">
        <v>274</v>
      </c>
      <c r="AQ67" s="124" t="s">
        <v>274</v>
      </c>
      <c r="AR67" s="124" t="s">
        <v>274</v>
      </c>
      <c r="AS67" s="124" t="s">
        <v>274</v>
      </c>
      <c r="AT67" s="124" t="s">
        <v>274</v>
      </c>
      <c r="AU67" s="124" t="s">
        <v>274</v>
      </c>
      <c r="AV67" s="124" t="s">
        <v>274</v>
      </c>
    </row>
    <row r="68" spans="1:48" ht="25.5" customHeight="1" x14ac:dyDescent="0.25">
      <c r="A68" s="245" t="s">
        <v>290</v>
      </c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246"/>
      <c r="AF68" s="246"/>
      <c r="AG68" s="246"/>
      <c r="AH68" s="246"/>
      <c r="AI68" s="246"/>
      <c r="AJ68" s="247"/>
      <c r="AK68" s="241" t="s">
        <v>274</v>
      </c>
      <c r="AL68" s="241"/>
      <c r="AM68" s="241" t="s">
        <v>274</v>
      </c>
      <c r="AN68" s="241"/>
      <c r="AO68" s="124" t="s">
        <v>274</v>
      </c>
      <c r="AP68" s="124" t="s">
        <v>274</v>
      </c>
      <c r="AQ68" s="124" t="s">
        <v>274</v>
      </c>
      <c r="AR68" s="124" t="s">
        <v>274</v>
      </c>
      <c r="AS68" s="124" t="s">
        <v>274</v>
      </c>
      <c r="AT68" s="124" t="s">
        <v>274</v>
      </c>
      <c r="AU68" s="124" t="s">
        <v>274</v>
      </c>
      <c r="AV68" s="124" t="s">
        <v>274</v>
      </c>
    </row>
    <row r="69" spans="1:48" ht="12" customHeight="1" x14ac:dyDescent="0.25">
      <c r="A69" s="239" t="s">
        <v>288</v>
      </c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40"/>
      <c r="AG69" s="240"/>
      <c r="AH69" s="240"/>
      <c r="AI69" s="240"/>
      <c r="AJ69" s="240"/>
      <c r="AK69" s="241" t="s">
        <v>274</v>
      </c>
      <c r="AL69" s="242"/>
      <c r="AM69" s="241" t="s">
        <v>274</v>
      </c>
      <c r="AN69" s="242"/>
      <c r="AO69" s="124" t="s">
        <v>274</v>
      </c>
      <c r="AP69" s="124" t="s">
        <v>274</v>
      </c>
      <c r="AQ69" s="124" t="s">
        <v>274</v>
      </c>
      <c r="AR69" s="124" t="s">
        <v>274</v>
      </c>
      <c r="AS69" s="124" t="s">
        <v>274</v>
      </c>
      <c r="AT69" s="124" t="s">
        <v>274</v>
      </c>
      <c r="AU69" s="124" t="s">
        <v>274</v>
      </c>
      <c r="AV69" s="124" t="s">
        <v>274</v>
      </c>
    </row>
    <row r="70" spans="1:48" ht="12.75" customHeight="1" x14ac:dyDescent="0.25">
      <c r="A70" s="248" t="s">
        <v>293</v>
      </c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1" t="s">
        <v>274</v>
      </c>
      <c r="AL70" s="241"/>
      <c r="AM70" s="241" t="s">
        <v>274</v>
      </c>
      <c r="AN70" s="241"/>
      <c r="AO70" s="124" t="s">
        <v>274</v>
      </c>
      <c r="AP70" s="124" t="s">
        <v>274</v>
      </c>
      <c r="AQ70" s="124" t="s">
        <v>274</v>
      </c>
      <c r="AR70" s="124" t="s">
        <v>274</v>
      </c>
      <c r="AS70" s="124" t="s">
        <v>274</v>
      </c>
      <c r="AT70" s="124" t="s">
        <v>274</v>
      </c>
      <c r="AU70" s="124" t="s">
        <v>274</v>
      </c>
      <c r="AV70" s="124" t="s">
        <v>274</v>
      </c>
    </row>
    <row r="71" spans="1:48" ht="12" customHeight="1" x14ac:dyDescent="0.25">
      <c r="A71" s="239" t="s">
        <v>287</v>
      </c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40"/>
      <c r="AG71" s="240"/>
      <c r="AH71" s="240"/>
      <c r="AI71" s="240"/>
      <c r="AJ71" s="240"/>
      <c r="AK71" s="241" t="s">
        <v>274</v>
      </c>
      <c r="AL71" s="242"/>
      <c r="AM71" s="241" t="s">
        <v>274</v>
      </c>
      <c r="AN71" s="242"/>
      <c r="AO71" s="124" t="s">
        <v>274</v>
      </c>
      <c r="AP71" s="124" t="s">
        <v>274</v>
      </c>
      <c r="AQ71" s="124" t="s">
        <v>274</v>
      </c>
      <c r="AR71" s="124" t="s">
        <v>274</v>
      </c>
      <c r="AS71" s="124" t="s">
        <v>274</v>
      </c>
      <c r="AT71" s="124" t="s">
        <v>274</v>
      </c>
      <c r="AU71" s="124" t="s">
        <v>274</v>
      </c>
      <c r="AV71" s="124" t="s">
        <v>274</v>
      </c>
    </row>
    <row r="72" spans="1:48" ht="12.75" customHeight="1" thickBot="1" x14ac:dyDescent="0.3">
      <c r="A72" s="250" t="s">
        <v>292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  <c r="AE72" s="251"/>
      <c r="AF72" s="251"/>
      <c r="AG72" s="251"/>
      <c r="AH72" s="251"/>
      <c r="AI72" s="251"/>
      <c r="AJ72" s="252"/>
      <c r="AK72" s="253" t="s">
        <v>274</v>
      </c>
      <c r="AL72" s="253"/>
      <c r="AM72" s="253" t="s">
        <v>274</v>
      </c>
      <c r="AN72" s="253"/>
      <c r="AO72" s="123" t="s">
        <v>274</v>
      </c>
      <c r="AP72" s="123" t="s">
        <v>274</v>
      </c>
      <c r="AQ72" s="123" t="s">
        <v>274</v>
      </c>
      <c r="AR72" s="123" t="s">
        <v>274</v>
      </c>
      <c r="AS72" s="123" t="s">
        <v>274</v>
      </c>
      <c r="AT72" s="123" t="s">
        <v>274</v>
      </c>
      <c r="AU72" s="123" t="s">
        <v>274</v>
      </c>
      <c r="AV72" s="123" t="s">
        <v>274</v>
      </c>
    </row>
    <row r="73" spans="1:48" ht="7.5" customHeight="1" thickBot="1" x14ac:dyDescent="0.3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</row>
    <row r="74" spans="1:48" ht="25.5" customHeight="1" x14ac:dyDescent="0.25">
      <c r="A74" s="254" t="s">
        <v>291</v>
      </c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5"/>
      <c r="T74" s="255"/>
      <c r="U74" s="255"/>
      <c r="V74" s="255"/>
      <c r="W74" s="255"/>
      <c r="X74" s="255"/>
      <c r="Y74" s="255"/>
      <c r="Z74" s="255"/>
      <c r="AA74" s="255"/>
      <c r="AB74" s="255"/>
      <c r="AC74" s="255"/>
      <c r="AD74" s="255"/>
      <c r="AE74" s="255"/>
      <c r="AF74" s="255"/>
      <c r="AG74" s="255"/>
      <c r="AH74" s="255"/>
      <c r="AI74" s="255"/>
      <c r="AJ74" s="255"/>
      <c r="AK74" s="256">
        <f>AK47</f>
        <v>2025</v>
      </c>
      <c r="AL74" s="256"/>
      <c r="AM74" s="256">
        <f>AM47</f>
        <v>2026</v>
      </c>
      <c r="AN74" s="256"/>
      <c r="AO74" s="121">
        <f t="shared" ref="AO74:AV74" si="2">AO47</f>
        <v>2027</v>
      </c>
      <c r="AP74" s="121">
        <f t="shared" si="2"/>
        <v>2028</v>
      </c>
      <c r="AQ74" s="121">
        <f t="shared" si="2"/>
        <v>2029</v>
      </c>
      <c r="AR74" s="121">
        <f t="shared" si="2"/>
        <v>2030</v>
      </c>
      <c r="AS74" s="121">
        <f t="shared" si="2"/>
        <v>2031</v>
      </c>
      <c r="AT74" s="121">
        <f t="shared" si="2"/>
        <v>2032</v>
      </c>
      <c r="AU74" s="121">
        <f t="shared" si="2"/>
        <v>2033</v>
      </c>
      <c r="AV74" s="121">
        <f t="shared" si="2"/>
        <v>2034</v>
      </c>
    </row>
    <row r="75" spans="1:48" ht="25.5" customHeight="1" x14ac:dyDescent="0.25">
      <c r="A75" s="245" t="s">
        <v>290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7"/>
      <c r="AK75" s="241" t="s">
        <v>274</v>
      </c>
      <c r="AL75" s="241"/>
      <c r="AM75" s="243" t="s">
        <v>274</v>
      </c>
      <c r="AN75" s="243"/>
      <c r="AO75" s="119" t="s">
        <v>274</v>
      </c>
      <c r="AP75" s="119" t="s">
        <v>274</v>
      </c>
      <c r="AQ75" s="119" t="s">
        <v>274</v>
      </c>
      <c r="AR75" s="119" t="s">
        <v>274</v>
      </c>
      <c r="AS75" s="119" t="s">
        <v>274</v>
      </c>
      <c r="AT75" s="119" t="s">
        <v>274</v>
      </c>
      <c r="AU75" s="119" t="s">
        <v>274</v>
      </c>
      <c r="AV75" s="119" t="s">
        <v>274</v>
      </c>
    </row>
    <row r="76" spans="1:48" ht="12" customHeight="1" x14ac:dyDescent="0.25">
      <c r="A76" s="239" t="s">
        <v>289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  <c r="AE76" s="240"/>
      <c r="AF76" s="240"/>
      <c r="AG76" s="240"/>
      <c r="AH76" s="240"/>
      <c r="AI76" s="240"/>
      <c r="AJ76" s="240"/>
      <c r="AK76" s="241" t="s">
        <v>274</v>
      </c>
      <c r="AL76" s="242"/>
      <c r="AM76" s="243" t="s">
        <v>274</v>
      </c>
      <c r="AN76" s="244"/>
      <c r="AO76" s="119" t="s">
        <v>274</v>
      </c>
      <c r="AP76" s="119" t="s">
        <v>274</v>
      </c>
      <c r="AQ76" s="119" t="s">
        <v>274</v>
      </c>
      <c r="AR76" s="119" t="s">
        <v>274</v>
      </c>
      <c r="AS76" s="119" t="s">
        <v>274</v>
      </c>
      <c r="AT76" s="119" t="s">
        <v>274</v>
      </c>
      <c r="AU76" s="119" t="s">
        <v>274</v>
      </c>
      <c r="AV76" s="119" t="s">
        <v>274</v>
      </c>
    </row>
    <row r="77" spans="1:48" ht="12" customHeight="1" x14ac:dyDescent="0.25">
      <c r="A77" s="239" t="s">
        <v>288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  <c r="AE77" s="240"/>
      <c r="AF77" s="240"/>
      <c r="AG77" s="240"/>
      <c r="AH77" s="240"/>
      <c r="AI77" s="240"/>
      <c r="AJ77" s="240"/>
      <c r="AK77" s="241" t="s">
        <v>274</v>
      </c>
      <c r="AL77" s="242"/>
      <c r="AM77" s="243" t="s">
        <v>274</v>
      </c>
      <c r="AN77" s="244"/>
      <c r="AO77" s="119" t="s">
        <v>274</v>
      </c>
      <c r="AP77" s="119" t="s">
        <v>274</v>
      </c>
      <c r="AQ77" s="119" t="s">
        <v>274</v>
      </c>
      <c r="AR77" s="119" t="s">
        <v>274</v>
      </c>
      <c r="AS77" s="119" t="s">
        <v>274</v>
      </c>
      <c r="AT77" s="119" t="s">
        <v>274</v>
      </c>
      <c r="AU77" s="119" t="s">
        <v>274</v>
      </c>
      <c r="AV77" s="119" t="s">
        <v>274</v>
      </c>
    </row>
    <row r="78" spans="1:48" ht="12" customHeight="1" x14ac:dyDescent="0.25">
      <c r="A78" s="239" t="s">
        <v>287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240"/>
      <c r="AD78" s="240"/>
      <c r="AE78" s="240"/>
      <c r="AF78" s="240"/>
      <c r="AG78" s="240"/>
      <c r="AH78" s="240"/>
      <c r="AI78" s="240"/>
      <c r="AJ78" s="240"/>
      <c r="AK78" s="241" t="s">
        <v>274</v>
      </c>
      <c r="AL78" s="242"/>
      <c r="AM78" s="243" t="s">
        <v>274</v>
      </c>
      <c r="AN78" s="244"/>
      <c r="AO78" s="119" t="s">
        <v>274</v>
      </c>
      <c r="AP78" s="119" t="s">
        <v>274</v>
      </c>
      <c r="AQ78" s="119" t="s">
        <v>274</v>
      </c>
      <c r="AR78" s="119" t="s">
        <v>274</v>
      </c>
      <c r="AS78" s="119" t="s">
        <v>274</v>
      </c>
      <c r="AT78" s="119" t="s">
        <v>274</v>
      </c>
      <c r="AU78" s="119" t="s">
        <v>274</v>
      </c>
      <c r="AV78" s="119" t="s">
        <v>274</v>
      </c>
    </row>
    <row r="79" spans="1:48" ht="12" customHeight="1" x14ac:dyDescent="0.25">
      <c r="A79" s="239" t="s">
        <v>286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0"/>
      <c r="AB79" s="240"/>
      <c r="AC79" s="240"/>
      <c r="AD79" s="240"/>
      <c r="AE79" s="240"/>
      <c r="AF79" s="240"/>
      <c r="AG79" s="240"/>
      <c r="AH79" s="240"/>
      <c r="AI79" s="240"/>
      <c r="AJ79" s="240"/>
      <c r="AK79" s="241" t="s">
        <v>274</v>
      </c>
      <c r="AL79" s="242"/>
      <c r="AM79" s="243" t="s">
        <v>274</v>
      </c>
      <c r="AN79" s="244"/>
      <c r="AO79" s="119" t="s">
        <v>274</v>
      </c>
      <c r="AP79" s="119" t="s">
        <v>274</v>
      </c>
      <c r="AQ79" s="119" t="s">
        <v>274</v>
      </c>
      <c r="AR79" s="119" t="s">
        <v>274</v>
      </c>
      <c r="AS79" s="119" t="s">
        <v>274</v>
      </c>
      <c r="AT79" s="119" t="s">
        <v>274</v>
      </c>
      <c r="AU79" s="119" t="s">
        <v>274</v>
      </c>
      <c r="AV79" s="119" t="s">
        <v>274</v>
      </c>
    </row>
    <row r="80" spans="1:48" ht="12" customHeight="1" x14ac:dyDescent="0.25">
      <c r="A80" s="239" t="s">
        <v>285</v>
      </c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  <c r="Z80" s="240"/>
      <c r="AA80" s="240"/>
      <c r="AB80" s="240"/>
      <c r="AC80" s="240"/>
      <c r="AD80" s="240"/>
      <c r="AE80" s="240"/>
      <c r="AF80" s="240"/>
      <c r="AG80" s="240"/>
      <c r="AH80" s="240"/>
      <c r="AI80" s="240"/>
      <c r="AJ80" s="240"/>
      <c r="AK80" s="241" t="s">
        <v>274</v>
      </c>
      <c r="AL80" s="242"/>
      <c r="AM80" s="243" t="s">
        <v>274</v>
      </c>
      <c r="AN80" s="244"/>
      <c r="AO80" s="119" t="s">
        <v>274</v>
      </c>
      <c r="AP80" s="119" t="s">
        <v>274</v>
      </c>
      <c r="AQ80" s="119" t="s">
        <v>274</v>
      </c>
      <c r="AR80" s="119" t="s">
        <v>274</v>
      </c>
      <c r="AS80" s="119" t="s">
        <v>274</v>
      </c>
      <c r="AT80" s="119" t="s">
        <v>274</v>
      </c>
      <c r="AU80" s="119" t="s">
        <v>274</v>
      </c>
      <c r="AV80" s="119" t="s">
        <v>274</v>
      </c>
    </row>
    <row r="81" spans="1:48" ht="12.75" customHeight="1" x14ac:dyDescent="0.25">
      <c r="A81" s="239" t="s">
        <v>284</v>
      </c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240"/>
      <c r="AD81" s="240"/>
      <c r="AE81" s="240"/>
      <c r="AF81" s="240"/>
      <c r="AG81" s="240"/>
      <c r="AH81" s="240"/>
      <c r="AI81" s="240"/>
      <c r="AJ81" s="240"/>
      <c r="AK81" s="241" t="s">
        <v>274</v>
      </c>
      <c r="AL81" s="242"/>
      <c r="AM81" s="243" t="s">
        <v>274</v>
      </c>
      <c r="AN81" s="244"/>
      <c r="AO81" s="119" t="s">
        <v>274</v>
      </c>
      <c r="AP81" s="119" t="s">
        <v>274</v>
      </c>
      <c r="AQ81" s="119" t="s">
        <v>274</v>
      </c>
      <c r="AR81" s="119" t="s">
        <v>274</v>
      </c>
      <c r="AS81" s="119" t="s">
        <v>274</v>
      </c>
      <c r="AT81" s="119" t="s">
        <v>274</v>
      </c>
      <c r="AU81" s="119" t="s">
        <v>274</v>
      </c>
      <c r="AV81" s="119" t="s">
        <v>274</v>
      </c>
    </row>
    <row r="82" spans="1:48" ht="12.75" customHeight="1" x14ac:dyDescent="0.25">
      <c r="A82" s="239" t="s">
        <v>283</v>
      </c>
      <c r="B82" s="240"/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  <c r="Z82" s="240"/>
      <c r="AA82" s="240"/>
      <c r="AB82" s="240"/>
      <c r="AC82" s="240"/>
      <c r="AD82" s="240"/>
      <c r="AE82" s="240"/>
      <c r="AF82" s="240"/>
      <c r="AG82" s="240"/>
      <c r="AH82" s="240"/>
      <c r="AI82" s="240"/>
      <c r="AJ82" s="240"/>
      <c r="AK82" s="241" t="s">
        <v>274</v>
      </c>
      <c r="AL82" s="242"/>
      <c r="AM82" s="243" t="s">
        <v>274</v>
      </c>
      <c r="AN82" s="244"/>
      <c r="AO82" s="119" t="s">
        <v>274</v>
      </c>
      <c r="AP82" s="119" t="s">
        <v>274</v>
      </c>
      <c r="AQ82" s="119" t="s">
        <v>274</v>
      </c>
      <c r="AR82" s="119" t="s">
        <v>274</v>
      </c>
      <c r="AS82" s="119" t="s">
        <v>274</v>
      </c>
      <c r="AT82" s="119" t="s">
        <v>274</v>
      </c>
      <c r="AU82" s="119" t="s">
        <v>274</v>
      </c>
      <c r="AV82" s="119" t="s">
        <v>274</v>
      </c>
    </row>
    <row r="83" spans="1:48" ht="12" customHeight="1" x14ac:dyDescent="0.25">
      <c r="A83" s="248" t="s">
        <v>282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  <c r="AK83" s="241" t="s">
        <v>274</v>
      </c>
      <c r="AL83" s="241"/>
      <c r="AM83" s="243" t="s">
        <v>274</v>
      </c>
      <c r="AN83" s="243"/>
      <c r="AO83" s="119" t="s">
        <v>274</v>
      </c>
      <c r="AP83" s="119" t="s">
        <v>274</v>
      </c>
      <c r="AQ83" s="119" t="s">
        <v>274</v>
      </c>
      <c r="AR83" s="119" t="s">
        <v>274</v>
      </c>
      <c r="AS83" s="119" t="s">
        <v>274</v>
      </c>
      <c r="AT83" s="119" t="s">
        <v>274</v>
      </c>
      <c r="AU83" s="119" t="s">
        <v>274</v>
      </c>
      <c r="AV83" s="119" t="s">
        <v>274</v>
      </c>
    </row>
    <row r="84" spans="1:48" ht="12" customHeight="1" x14ac:dyDescent="0.25">
      <c r="A84" s="248" t="s">
        <v>281</v>
      </c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1" t="s">
        <v>274</v>
      </c>
      <c r="AL84" s="241"/>
      <c r="AM84" s="243" t="s">
        <v>274</v>
      </c>
      <c r="AN84" s="243"/>
      <c r="AO84" s="119" t="s">
        <v>274</v>
      </c>
      <c r="AP84" s="119" t="s">
        <v>274</v>
      </c>
      <c r="AQ84" s="119" t="s">
        <v>274</v>
      </c>
      <c r="AR84" s="119" t="s">
        <v>274</v>
      </c>
      <c r="AS84" s="119" t="s">
        <v>274</v>
      </c>
      <c r="AT84" s="119" t="s">
        <v>274</v>
      </c>
      <c r="AU84" s="119" t="s">
        <v>274</v>
      </c>
      <c r="AV84" s="119" t="s">
        <v>274</v>
      </c>
    </row>
    <row r="85" spans="1:48" ht="12" customHeight="1" x14ac:dyDescent="0.25">
      <c r="A85" s="239" t="s">
        <v>280</v>
      </c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240"/>
      <c r="AD85" s="240"/>
      <c r="AE85" s="240"/>
      <c r="AF85" s="240"/>
      <c r="AG85" s="240"/>
      <c r="AH85" s="240"/>
      <c r="AI85" s="240"/>
      <c r="AJ85" s="240"/>
      <c r="AK85" s="241" t="s">
        <v>274</v>
      </c>
      <c r="AL85" s="242"/>
      <c r="AM85" s="243" t="s">
        <v>274</v>
      </c>
      <c r="AN85" s="244"/>
      <c r="AO85" s="119" t="s">
        <v>274</v>
      </c>
      <c r="AP85" s="119" t="s">
        <v>274</v>
      </c>
      <c r="AQ85" s="119" t="s">
        <v>274</v>
      </c>
      <c r="AR85" s="119" t="s">
        <v>274</v>
      </c>
      <c r="AS85" s="119" t="s">
        <v>274</v>
      </c>
      <c r="AT85" s="119" t="s">
        <v>274</v>
      </c>
      <c r="AU85" s="119" t="s">
        <v>274</v>
      </c>
      <c r="AV85" s="119" t="s">
        <v>274</v>
      </c>
    </row>
    <row r="86" spans="1:48" ht="27.75" customHeight="1" x14ac:dyDescent="0.25">
      <c r="A86" s="245" t="s">
        <v>279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7"/>
      <c r="AK86" s="241" t="s">
        <v>274</v>
      </c>
      <c r="AL86" s="241"/>
      <c r="AM86" s="243" t="s">
        <v>274</v>
      </c>
      <c r="AN86" s="243"/>
      <c r="AO86" s="119" t="s">
        <v>274</v>
      </c>
      <c r="AP86" s="119" t="s">
        <v>274</v>
      </c>
      <c r="AQ86" s="119" t="s">
        <v>274</v>
      </c>
      <c r="AR86" s="119" t="s">
        <v>274</v>
      </c>
      <c r="AS86" s="119" t="s">
        <v>274</v>
      </c>
      <c r="AT86" s="119" t="s">
        <v>274</v>
      </c>
      <c r="AU86" s="119" t="s">
        <v>274</v>
      </c>
      <c r="AV86" s="119" t="s">
        <v>274</v>
      </c>
    </row>
    <row r="87" spans="1:48" x14ac:dyDescent="0.25">
      <c r="A87" s="245" t="s">
        <v>278</v>
      </c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7"/>
      <c r="AK87" s="241" t="s">
        <v>274</v>
      </c>
      <c r="AL87" s="241"/>
      <c r="AM87" s="243" t="s">
        <v>274</v>
      </c>
      <c r="AN87" s="243"/>
      <c r="AO87" s="119" t="s">
        <v>274</v>
      </c>
      <c r="AP87" s="119" t="s">
        <v>274</v>
      </c>
      <c r="AQ87" s="119" t="s">
        <v>274</v>
      </c>
      <c r="AR87" s="119" t="s">
        <v>274</v>
      </c>
      <c r="AS87" s="119" t="s">
        <v>274</v>
      </c>
      <c r="AT87" s="119" t="s">
        <v>274</v>
      </c>
      <c r="AU87" s="119" t="s">
        <v>274</v>
      </c>
      <c r="AV87" s="119" t="s">
        <v>274</v>
      </c>
    </row>
    <row r="88" spans="1:48" ht="14.25" customHeight="1" x14ac:dyDescent="0.25">
      <c r="A88" s="232" t="s">
        <v>277</v>
      </c>
      <c r="B88" s="233"/>
      <c r="C88" s="233"/>
      <c r="D88" s="234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235" t="s">
        <v>274</v>
      </c>
      <c r="AL88" s="236"/>
      <c r="AM88" s="237" t="s">
        <v>274</v>
      </c>
      <c r="AN88" s="238"/>
      <c r="AO88" s="119" t="s">
        <v>274</v>
      </c>
      <c r="AP88" s="119" t="s">
        <v>274</v>
      </c>
      <c r="AQ88" s="119" t="s">
        <v>274</v>
      </c>
      <c r="AR88" s="119" t="s">
        <v>274</v>
      </c>
      <c r="AS88" s="119" t="s">
        <v>274</v>
      </c>
      <c r="AT88" s="119" t="s">
        <v>274</v>
      </c>
      <c r="AU88" s="119" t="s">
        <v>274</v>
      </c>
      <c r="AV88" s="119" t="s">
        <v>274</v>
      </c>
    </row>
    <row r="89" spans="1:48" x14ac:dyDescent="0.25">
      <c r="A89" s="232" t="s">
        <v>276</v>
      </c>
      <c r="B89" s="233"/>
      <c r="C89" s="233"/>
      <c r="D89" s="234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235" t="s">
        <v>274</v>
      </c>
      <c r="AL89" s="236"/>
      <c r="AM89" s="237" t="s">
        <v>274</v>
      </c>
      <c r="AN89" s="238"/>
      <c r="AO89" s="119" t="s">
        <v>274</v>
      </c>
      <c r="AP89" s="119" t="s">
        <v>274</v>
      </c>
      <c r="AQ89" s="119" t="s">
        <v>274</v>
      </c>
      <c r="AR89" s="119" t="s">
        <v>274</v>
      </c>
      <c r="AS89" s="119" t="s">
        <v>274</v>
      </c>
      <c r="AT89" s="119" t="s">
        <v>274</v>
      </c>
      <c r="AU89" s="119" t="s">
        <v>274</v>
      </c>
      <c r="AV89" s="119" t="s">
        <v>274</v>
      </c>
    </row>
    <row r="90" spans="1:48" ht="12" customHeight="1" thickBot="1" x14ac:dyDescent="0.3">
      <c r="A90" s="118" t="s">
        <v>275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228" t="s">
        <v>274</v>
      </c>
      <c r="AL90" s="229"/>
      <c r="AM90" s="230" t="s">
        <v>274</v>
      </c>
      <c r="AN90" s="231"/>
      <c r="AO90" s="116" t="s">
        <v>274</v>
      </c>
      <c r="AP90" s="116" t="s">
        <v>274</v>
      </c>
      <c r="AQ90" s="116" t="s">
        <v>274</v>
      </c>
      <c r="AR90" s="116" t="s">
        <v>274</v>
      </c>
      <c r="AS90" s="116" t="s">
        <v>274</v>
      </c>
      <c r="AT90" s="116" t="s">
        <v>274</v>
      </c>
      <c r="AU90" s="116" t="s">
        <v>274</v>
      </c>
      <c r="AV90" s="116" t="s">
        <v>274</v>
      </c>
    </row>
    <row r="91" spans="1:48" ht="3" customHeight="1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8" ht="13.5" customHeight="1" x14ac:dyDescent="0.25">
      <c r="A92" s="110" t="s">
        <v>273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8" ht="13.5" customHeight="1" x14ac:dyDescent="0.25">
      <c r="A93" s="114" t="s">
        <v>272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8" ht="11.25" customHeight="1" x14ac:dyDescent="0.25">
      <c r="A94" s="114" t="s">
        <v>271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8" x14ac:dyDescent="0.25">
      <c r="A95" s="114" t="s">
        <v>270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8" x14ac:dyDescent="0.25">
      <c r="A96" s="110" t="s">
        <v>269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51" zoomScale="73" zoomScaleSheetLayoutView="73" workbookViewId="0">
      <selection activeCell="K59" sqref="K59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pans="1:44" ht="18.75" x14ac:dyDescent="0.3">
      <c r="K6" s="11"/>
    </row>
    <row r="7" spans="1:44" ht="18.75" x14ac:dyDescent="0.25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ht="18.7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 s="7" customFormat="1" ht="18.75" customHeight="1" x14ac:dyDescent="0.2">
      <c r="A9" s="290" t="s">
        <v>505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</row>
    <row r="10" spans="1:44" x14ac:dyDescent="0.25">
      <c r="A10" s="194" t="s">
        <v>245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ht="18.75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ht="18.75" customHeight="1" x14ac:dyDescent="0.25">
      <c r="A12" s="290" t="str">
        <f>'1. паспорт местоположение'!A12</f>
        <v>Р_ВЛ00005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</row>
    <row r="13" spans="1:44" x14ac:dyDescent="0.25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ht="33.75" customHeight="1" x14ac:dyDescent="0.25">
      <c r="A15" s="292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</row>
    <row r="16" spans="1:44" x14ac:dyDescent="0.25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142"/>
    </row>
    <row r="18" spans="1:12" x14ac:dyDescent="0.25">
      <c r="K18" s="141"/>
    </row>
    <row r="19" spans="1:12" ht="15.75" customHeight="1" x14ac:dyDescent="0.25">
      <c r="A19" s="307" t="s">
        <v>402</v>
      </c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</row>
    <row r="20" spans="1:12" x14ac:dyDescent="0.25">
      <c r="A20" s="40"/>
      <c r="B20" s="40"/>
    </row>
    <row r="21" spans="1:12" ht="28.5" customHeight="1" x14ac:dyDescent="0.25">
      <c r="A21" s="297" t="s">
        <v>401</v>
      </c>
      <c r="B21" s="297" t="s">
        <v>400</v>
      </c>
      <c r="C21" s="304" t="s">
        <v>399</v>
      </c>
      <c r="D21" s="304"/>
      <c r="E21" s="304"/>
      <c r="F21" s="304"/>
      <c r="G21" s="304"/>
      <c r="H21" s="304"/>
      <c r="I21" s="297" t="s">
        <v>398</v>
      </c>
      <c r="J21" s="305" t="s">
        <v>397</v>
      </c>
      <c r="K21" s="297" t="s">
        <v>396</v>
      </c>
      <c r="L21" s="300" t="s">
        <v>395</v>
      </c>
    </row>
    <row r="22" spans="1:12" ht="58.5" customHeight="1" x14ac:dyDescent="0.25">
      <c r="A22" s="297"/>
      <c r="B22" s="297"/>
      <c r="C22" s="301" t="s">
        <v>0</v>
      </c>
      <c r="D22" s="301"/>
      <c r="E22" s="298" t="s">
        <v>394</v>
      </c>
      <c r="F22" s="299"/>
      <c r="G22" s="302" t="s">
        <v>393</v>
      </c>
      <c r="H22" s="303"/>
      <c r="I22" s="297"/>
      <c r="J22" s="306"/>
      <c r="K22" s="297"/>
      <c r="L22" s="300"/>
    </row>
    <row r="23" spans="1:12" ht="31.5" x14ac:dyDescent="0.25">
      <c r="A23" s="297"/>
      <c r="B23" s="297"/>
      <c r="C23" s="135" t="s">
        <v>392</v>
      </c>
      <c r="D23" s="135" t="s">
        <v>391</v>
      </c>
      <c r="E23" s="135" t="s">
        <v>392</v>
      </c>
      <c r="F23" s="135" t="s">
        <v>391</v>
      </c>
      <c r="G23" s="135" t="s">
        <v>392</v>
      </c>
      <c r="H23" s="135" t="s">
        <v>391</v>
      </c>
      <c r="I23" s="297"/>
      <c r="J23" s="301"/>
      <c r="K23" s="297"/>
      <c r="L23" s="300"/>
    </row>
    <row r="24" spans="1:12" x14ac:dyDescent="0.25">
      <c r="A24" s="44">
        <v>1</v>
      </c>
      <c r="B24" s="44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</row>
    <row r="25" spans="1:12" x14ac:dyDescent="0.25">
      <c r="A25" s="135">
        <v>1</v>
      </c>
      <c r="B25" s="137" t="s">
        <v>390</v>
      </c>
      <c r="C25" s="137"/>
      <c r="D25" s="140"/>
      <c r="E25" s="140"/>
      <c r="F25" s="140"/>
      <c r="G25" s="140"/>
      <c r="H25" s="140"/>
      <c r="I25" s="140"/>
      <c r="J25" s="140"/>
      <c r="K25" s="138"/>
      <c r="L25" s="60"/>
    </row>
    <row r="26" spans="1:12" ht="21.75" customHeight="1" x14ac:dyDescent="0.25">
      <c r="A26" s="135" t="s">
        <v>389</v>
      </c>
      <c r="B26" s="139" t="s">
        <v>388</v>
      </c>
      <c r="C26" s="133" t="s">
        <v>274</v>
      </c>
      <c r="D26" s="133" t="s">
        <v>274</v>
      </c>
      <c r="E26" s="133" t="s">
        <v>274</v>
      </c>
      <c r="F26" s="133" t="s">
        <v>274</v>
      </c>
      <c r="G26" s="133" t="s">
        <v>274</v>
      </c>
      <c r="H26" s="133" t="s">
        <v>274</v>
      </c>
      <c r="I26" s="133" t="s">
        <v>274</v>
      </c>
      <c r="J26" s="133" t="s">
        <v>274</v>
      </c>
      <c r="K26" s="133" t="s">
        <v>274</v>
      </c>
      <c r="L26" s="133" t="s">
        <v>274</v>
      </c>
    </row>
    <row r="27" spans="1:12" ht="39" customHeight="1" x14ac:dyDescent="0.25">
      <c r="A27" s="135" t="s">
        <v>387</v>
      </c>
      <c r="B27" s="139" t="s">
        <v>386</v>
      </c>
      <c r="C27" s="132" t="s">
        <v>274</v>
      </c>
      <c r="D27" s="132" t="s">
        <v>274</v>
      </c>
      <c r="E27" s="132" t="s">
        <v>274</v>
      </c>
      <c r="F27" s="132" t="s">
        <v>274</v>
      </c>
      <c r="G27" s="132" t="s">
        <v>274</v>
      </c>
      <c r="H27" s="132" t="s">
        <v>274</v>
      </c>
      <c r="I27" s="132" t="s">
        <v>274</v>
      </c>
      <c r="J27" s="132" t="s">
        <v>274</v>
      </c>
      <c r="K27" s="132" t="s">
        <v>274</v>
      </c>
      <c r="L27" s="132" t="s">
        <v>274</v>
      </c>
    </row>
    <row r="28" spans="1:12" ht="70.5" customHeight="1" x14ac:dyDescent="0.25">
      <c r="A28" s="135" t="s">
        <v>385</v>
      </c>
      <c r="B28" s="139" t="s">
        <v>384</v>
      </c>
      <c r="C28" s="132" t="s">
        <v>274</v>
      </c>
      <c r="D28" s="132" t="s">
        <v>274</v>
      </c>
      <c r="E28" s="132" t="s">
        <v>274</v>
      </c>
      <c r="F28" s="132" t="s">
        <v>274</v>
      </c>
      <c r="G28" s="132" t="s">
        <v>274</v>
      </c>
      <c r="H28" s="132" t="s">
        <v>274</v>
      </c>
      <c r="I28" s="132" t="s">
        <v>274</v>
      </c>
      <c r="J28" s="132" t="s">
        <v>274</v>
      </c>
      <c r="K28" s="132" t="s">
        <v>274</v>
      </c>
      <c r="L28" s="132" t="s">
        <v>274</v>
      </c>
    </row>
    <row r="29" spans="1:12" ht="54" customHeight="1" x14ac:dyDescent="0.25">
      <c r="A29" s="135" t="s">
        <v>383</v>
      </c>
      <c r="B29" s="139" t="s">
        <v>382</v>
      </c>
      <c r="C29" s="132" t="s">
        <v>274</v>
      </c>
      <c r="D29" s="132" t="s">
        <v>274</v>
      </c>
      <c r="E29" s="132" t="s">
        <v>274</v>
      </c>
      <c r="F29" s="132" t="s">
        <v>274</v>
      </c>
      <c r="G29" s="132" t="s">
        <v>274</v>
      </c>
      <c r="H29" s="132" t="s">
        <v>274</v>
      </c>
      <c r="I29" s="132" t="s">
        <v>274</v>
      </c>
      <c r="J29" s="132" t="s">
        <v>274</v>
      </c>
      <c r="K29" s="132" t="s">
        <v>274</v>
      </c>
      <c r="L29" s="132" t="s">
        <v>274</v>
      </c>
    </row>
    <row r="30" spans="1:12" ht="42" customHeight="1" x14ac:dyDescent="0.25">
      <c r="A30" s="135" t="s">
        <v>381</v>
      </c>
      <c r="B30" s="139" t="s">
        <v>380</v>
      </c>
      <c r="C30" s="132" t="s">
        <v>274</v>
      </c>
      <c r="D30" s="132" t="s">
        <v>274</v>
      </c>
      <c r="E30" s="132" t="s">
        <v>274</v>
      </c>
      <c r="F30" s="132" t="s">
        <v>274</v>
      </c>
      <c r="G30" s="132" t="s">
        <v>274</v>
      </c>
      <c r="H30" s="132" t="s">
        <v>274</v>
      </c>
      <c r="I30" s="132" t="s">
        <v>274</v>
      </c>
      <c r="J30" s="132" t="s">
        <v>274</v>
      </c>
      <c r="K30" s="132" t="s">
        <v>274</v>
      </c>
      <c r="L30" s="132" t="s">
        <v>274</v>
      </c>
    </row>
    <row r="31" spans="1:12" ht="37.5" customHeight="1" x14ac:dyDescent="0.25">
      <c r="A31" s="135" t="s">
        <v>379</v>
      </c>
      <c r="B31" s="134" t="s">
        <v>378</v>
      </c>
      <c r="C31" s="132" t="s">
        <v>274</v>
      </c>
      <c r="D31" s="132" t="s">
        <v>274</v>
      </c>
      <c r="E31" s="132" t="s">
        <v>274</v>
      </c>
      <c r="F31" s="132" t="s">
        <v>274</v>
      </c>
      <c r="G31" s="132" t="s">
        <v>274</v>
      </c>
      <c r="H31" s="132" t="s">
        <v>274</v>
      </c>
      <c r="I31" s="132" t="s">
        <v>274</v>
      </c>
      <c r="J31" s="132" t="s">
        <v>274</v>
      </c>
      <c r="K31" s="132" t="s">
        <v>274</v>
      </c>
      <c r="L31" s="132" t="s">
        <v>274</v>
      </c>
    </row>
    <row r="32" spans="1:12" ht="31.5" x14ac:dyDescent="0.25">
      <c r="A32" s="135" t="s">
        <v>377</v>
      </c>
      <c r="B32" s="134" t="s">
        <v>376</v>
      </c>
      <c r="C32" s="132" t="s">
        <v>274</v>
      </c>
      <c r="D32" s="132" t="s">
        <v>274</v>
      </c>
      <c r="E32" s="132" t="s">
        <v>274</v>
      </c>
      <c r="F32" s="132" t="s">
        <v>274</v>
      </c>
      <c r="G32" s="132" t="s">
        <v>274</v>
      </c>
      <c r="H32" s="132" t="s">
        <v>274</v>
      </c>
      <c r="I32" s="132" t="s">
        <v>274</v>
      </c>
      <c r="J32" s="132" t="s">
        <v>274</v>
      </c>
      <c r="K32" s="132" t="s">
        <v>274</v>
      </c>
      <c r="L32" s="132" t="s">
        <v>274</v>
      </c>
    </row>
    <row r="33" spans="1:12" ht="37.5" customHeight="1" x14ac:dyDescent="0.25">
      <c r="A33" s="135" t="s">
        <v>375</v>
      </c>
      <c r="B33" s="134" t="s">
        <v>374</v>
      </c>
      <c r="C33" s="132" t="s">
        <v>274</v>
      </c>
      <c r="D33" s="132" t="s">
        <v>274</v>
      </c>
      <c r="E33" s="132" t="s">
        <v>274</v>
      </c>
      <c r="F33" s="132" t="s">
        <v>274</v>
      </c>
      <c r="G33" s="132" t="s">
        <v>274</v>
      </c>
      <c r="H33" s="132" t="s">
        <v>274</v>
      </c>
      <c r="I33" s="132" t="s">
        <v>274</v>
      </c>
      <c r="J33" s="132" t="s">
        <v>274</v>
      </c>
      <c r="K33" s="132" t="s">
        <v>274</v>
      </c>
      <c r="L33" s="132" t="s">
        <v>274</v>
      </c>
    </row>
    <row r="34" spans="1:12" ht="47.25" customHeight="1" x14ac:dyDescent="0.25">
      <c r="A34" s="135" t="s">
        <v>373</v>
      </c>
      <c r="B34" s="134" t="s">
        <v>372</v>
      </c>
      <c r="C34" s="132" t="s">
        <v>274</v>
      </c>
      <c r="D34" s="132" t="s">
        <v>274</v>
      </c>
      <c r="E34" s="132" t="s">
        <v>274</v>
      </c>
      <c r="F34" s="132" t="s">
        <v>274</v>
      </c>
      <c r="G34" s="132" t="s">
        <v>274</v>
      </c>
      <c r="H34" s="132" t="s">
        <v>274</v>
      </c>
      <c r="I34" s="132" t="s">
        <v>274</v>
      </c>
      <c r="J34" s="132" t="s">
        <v>274</v>
      </c>
      <c r="K34" s="132" t="s">
        <v>274</v>
      </c>
      <c r="L34" s="132" t="s">
        <v>274</v>
      </c>
    </row>
    <row r="35" spans="1:12" ht="49.5" customHeight="1" x14ac:dyDescent="0.25">
      <c r="A35" s="135" t="s">
        <v>371</v>
      </c>
      <c r="B35" s="134" t="s">
        <v>370</v>
      </c>
      <c r="C35" s="133">
        <v>46753</v>
      </c>
      <c r="D35" s="133">
        <v>46753</v>
      </c>
      <c r="E35" s="132" t="s">
        <v>274</v>
      </c>
      <c r="F35" s="132" t="s">
        <v>274</v>
      </c>
      <c r="G35" s="133" t="s">
        <v>274</v>
      </c>
      <c r="H35" s="133" t="s">
        <v>274</v>
      </c>
      <c r="I35" s="132" t="s">
        <v>274</v>
      </c>
      <c r="J35" s="132" t="s">
        <v>274</v>
      </c>
      <c r="K35" s="133" t="s">
        <v>274</v>
      </c>
      <c r="L35" s="133" t="s">
        <v>274</v>
      </c>
    </row>
    <row r="36" spans="1:12" ht="37.5" customHeight="1" x14ac:dyDescent="0.25">
      <c r="A36" s="135" t="s">
        <v>369</v>
      </c>
      <c r="B36" s="134" t="s">
        <v>368</v>
      </c>
      <c r="C36" s="132" t="s">
        <v>274</v>
      </c>
      <c r="D36" s="132" t="s">
        <v>274</v>
      </c>
      <c r="E36" s="132" t="s">
        <v>274</v>
      </c>
      <c r="F36" s="132" t="s">
        <v>274</v>
      </c>
      <c r="G36" s="132" t="s">
        <v>274</v>
      </c>
      <c r="H36" s="132" t="s">
        <v>274</v>
      </c>
      <c r="I36" s="132" t="s">
        <v>274</v>
      </c>
      <c r="J36" s="132" t="s">
        <v>274</v>
      </c>
      <c r="K36" s="132" t="s">
        <v>274</v>
      </c>
      <c r="L36" s="132" t="s">
        <v>274</v>
      </c>
    </row>
    <row r="37" spans="1:12" x14ac:dyDescent="0.25">
      <c r="A37" s="135" t="s">
        <v>367</v>
      </c>
      <c r="B37" s="134" t="s">
        <v>366</v>
      </c>
      <c r="C37" s="132" t="s">
        <v>274</v>
      </c>
      <c r="D37" s="132" t="s">
        <v>274</v>
      </c>
      <c r="E37" s="132" t="s">
        <v>274</v>
      </c>
      <c r="F37" s="132" t="s">
        <v>274</v>
      </c>
      <c r="G37" s="132" t="s">
        <v>274</v>
      </c>
      <c r="H37" s="132" t="s">
        <v>274</v>
      </c>
      <c r="I37" s="132" t="s">
        <v>274</v>
      </c>
      <c r="J37" s="132" t="s">
        <v>274</v>
      </c>
      <c r="K37" s="132" t="s">
        <v>274</v>
      </c>
      <c r="L37" s="132" t="s">
        <v>274</v>
      </c>
    </row>
    <row r="38" spans="1:12" x14ac:dyDescent="0.25">
      <c r="A38" s="135">
        <v>2</v>
      </c>
      <c r="B38" s="137" t="s">
        <v>365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</row>
    <row r="39" spans="1:12" ht="63" x14ac:dyDescent="0.25">
      <c r="A39" s="135" t="s">
        <v>364</v>
      </c>
      <c r="B39" s="134" t="s">
        <v>363</v>
      </c>
      <c r="C39" s="133">
        <v>46784</v>
      </c>
      <c r="D39" s="133">
        <v>46784</v>
      </c>
      <c r="E39" s="132" t="s">
        <v>274</v>
      </c>
      <c r="F39" s="132" t="s">
        <v>274</v>
      </c>
      <c r="G39" s="133" t="s">
        <v>274</v>
      </c>
      <c r="H39" s="133" t="s">
        <v>274</v>
      </c>
      <c r="I39" s="132" t="s">
        <v>274</v>
      </c>
      <c r="J39" s="132" t="s">
        <v>274</v>
      </c>
      <c r="K39" s="133" t="s">
        <v>274</v>
      </c>
      <c r="L39" s="133" t="s">
        <v>274</v>
      </c>
    </row>
    <row r="40" spans="1:12" ht="33.75" customHeight="1" x14ac:dyDescent="0.25">
      <c r="A40" s="135" t="s">
        <v>362</v>
      </c>
      <c r="B40" s="134" t="s">
        <v>361</v>
      </c>
      <c r="C40" s="133">
        <v>46784</v>
      </c>
      <c r="D40" s="133">
        <v>46784</v>
      </c>
      <c r="E40" s="132" t="s">
        <v>274</v>
      </c>
      <c r="F40" s="132" t="s">
        <v>274</v>
      </c>
      <c r="G40" s="133" t="s">
        <v>274</v>
      </c>
      <c r="H40" s="133" t="s">
        <v>274</v>
      </c>
      <c r="I40" s="132" t="s">
        <v>274</v>
      </c>
      <c r="J40" s="132" t="s">
        <v>274</v>
      </c>
      <c r="K40" s="133" t="s">
        <v>274</v>
      </c>
      <c r="L40" s="133" t="s">
        <v>274</v>
      </c>
    </row>
    <row r="41" spans="1:12" ht="63" customHeight="1" x14ac:dyDescent="0.25">
      <c r="A41" s="135">
        <v>3</v>
      </c>
      <c r="B41" s="137" t="s">
        <v>360</v>
      </c>
      <c r="C41" s="132"/>
      <c r="D41" s="132"/>
      <c r="E41" s="138"/>
      <c r="F41" s="138"/>
      <c r="G41" s="138"/>
      <c r="H41" s="138"/>
      <c r="I41" s="138"/>
      <c r="J41" s="138"/>
      <c r="K41" s="133"/>
      <c r="L41" s="133"/>
    </row>
    <row r="42" spans="1:12" ht="58.5" customHeight="1" x14ac:dyDescent="0.25">
      <c r="A42" s="135" t="s">
        <v>359</v>
      </c>
      <c r="B42" s="134" t="s">
        <v>358</v>
      </c>
      <c r="C42" s="133">
        <v>46784</v>
      </c>
      <c r="D42" s="133">
        <v>46784</v>
      </c>
      <c r="E42" s="132" t="s">
        <v>274</v>
      </c>
      <c r="F42" s="132" t="s">
        <v>274</v>
      </c>
      <c r="G42" s="133" t="s">
        <v>274</v>
      </c>
      <c r="H42" s="133" t="s">
        <v>274</v>
      </c>
      <c r="I42" s="132" t="s">
        <v>274</v>
      </c>
      <c r="J42" s="132" t="s">
        <v>274</v>
      </c>
      <c r="K42" s="133" t="s">
        <v>274</v>
      </c>
      <c r="L42" s="133" t="s">
        <v>274</v>
      </c>
    </row>
    <row r="43" spans="1:12" ht="34.5" customHeight="1" x14ac:dyDescent="0.25">
      <c r="A43" s="135" t="s">
        <v>357</v>
      </c>
      <c r="B43" s="134" t="s">
        <v>356</v>
      </c>
      <c r="C43" s="133">
        <v>46784</v>
      </c>
      <c r="D43" s="133">
        <v>46813</v>
      </c>
      <c r="E43" s="132" t="s">
        <v>274</v>
      </c>
      <c r="F43" s="132" t="s">
        <v>274</v>
      </c>
      <c r="G43" s="133" t="s">
        <v>274</v>
      </c>
      <c r="H43" s="133" t="s">
        <v>274</v>
      </c>
      <c r="I43" s="132" t="s">
        <v>274</v>
      </c>
      <c r="J43" s="132" t="s">
        <v>274</v>
      </c>
      <c r="K43" s="133" t="s">
        <v>274</v>
      </c>
      <c r="L43" s="133" t="s">
        <v>274</v>
      </c>
    </row>
    <row r="44" spans="1:12" ht="55.5" customHeight="1" x14ac:dyDescent="0.25">
      <c r="A44" s="135" t="s">
        <v>355</v>
      </c>
      <c r="B44" s="134" t="s">
        <v>354</v>
      </c>
      <c r="C44" s="133">
        <v>46844</v>
      </c>
      <c r="D44" s="133">
        <v>46997</v>
      </c>
      <c r="E44" s="132" t="s">
        <v>274</v>
      </c>
      <c r="F44" s="132" t="s">
        <v>274</v>
      </c>
      <c r="G44" s="133" t="s">
        <v>274</v>
      </c>
      <c r="H44" s="133" t="s">
        <v>274</v>
      </c>
      <c r="I44" s="132" t="s">
        <v>274</v>
      </c>
      <c r="J44" s="132" t="s">
        <v>274</v>
      </c>
      <c r="K44" s="132" t="s">
        <v>274</v>
      </c>
      <c r="L44" s="132" t="s">
        <v>274</v>
      </c>
    </row>
    <row r="45" spans="1:12" ht="90.75" customHeight="1" x14ac:dyDescent="0.25">
      <c r="A45" s="135" t="s">
        <v>353</v>
      </c>
      <c r="B45" s="134" t="s">
        <v>352</v>
      </c>
      <c r="C45" s="132" t="s">
        <v>274</v>
      </c>
      <c r="D45" s="132" t="s">
        <v>274</v>
      </c>
      <c r="E45" s="133" t="s">
        <v>274</v>
      </c>
      <c r="F45" s="133" t="s">
        <v>274</v>
      </c>
      <c r="G45" s="133" t="s">
        <v>274</v>
      </c>
      <c r="H45" s="133" t="s">
        <v>274</v>
      </c>
      <c r="I45" s="132" t="s">
        <v>274</v>
      </c>
      <c r="J45" s="132" t="s">
        <v>274</v>
      </c>
      <c r="K45" s="133" t="s">
        <v>274</v>
      </c>
      <c r="L45" s="133" t="s">
        <v>274</v>
      </c>
    </row>
    <row r="46" spans="1:12" ht="167.25" customHeight="1" x14ac:dyDescent="0.25">
      <c r="A46" s="135" t="s">
        <v>351</v>
      </c>
      <c r="B46" s="134" t="s">
        <v>350</v>
      </c>
      <c r="C46" s="132" t="s">
        <v>274</v>
      </c>
      <c r="D46" s="132" t="s">
        <v>274</v>
      </c>
      <c r="E46" s="133" t="s">
        <v>274</v>
      </c>
      <c r="F46" s="133" t="s">
        <v>274</v>
      </c>
      <c r="G46" s="133" t="s">
        <v>274</v>
      </c>
      <c r="H46" s="133" t="s">
        <v>274</v>
      </c>
      <c r="I46" s="132" t="s">
        <v>274</v>
      </c>
      <c r="J46" s="132" t="s">
        <v>274</v>
      </c>
      <c r="K46" s="133" t="s">
        <v>274</v>
      </c>
      <c r="L46" s="133" t="s">
        <v>274</v>
      </c>
    </row>
    <row r="47" spans="1:12" ht="30.75" customHeight="1" x14ac:dyDescent="0.25">
      <c r="A47" s="135" t="s">
        <v>349</v>
      </c>
      <c r="B47" s="134" t="s">
        <v>348</v>
      </c>
      <c r="C47" s="133" t="s">
        <v>274</v>
      </c>
      <c r="D47" s="133" t="s">
        <v>274</v>
      </c>
      <c r="E47" s="133" t="s">
        <v>274</v>
      </c>
      <c r="F47" s="133" t="s">
        <v>274</v>
      </c>
      <c r="G47" s="133" t="s">
        <v>274</v>
      </c>
      <c r="H47" s="133" t="s">
        <v>274</v>
      </c>
      <c r="I47" s="132" t="s">
        <v>274</v>
      </c>
      <c r="J47" s="132" t="s">
        <v>274</v>
      </c>
      <c r="K47" s="133" t="s">
        <v>274</v>
      </c>
      <c r="L47" s="133" t="s">
        <v>274</v>
      </c>
    </row>
    <row r="48" spans="1:12" ht="37.5" customHeight="1" x14ac:dyDescent="0.25">
      <c r="A48" s="135">
        <v>4</v>
      </c>
      <c r="B48" s="137" t="s">
        <v>347</v>
      </c>
      <c r="C48" s="132"/>
      <c r="D48" s="132"/>
      <c r="E48" s="133"/>
      <c r="F48" s="133"/>
      <c r="G48" s="133"/>
      <c r="H48" s="133"/>
      <c r="I48" s="133"/>
      <c r="J48" s="133"/>
      <c r="K48" s="133"/>
      <c r="L48" s="133"/>
    </row>
    <row r="49" spans="1:12" ht="35.25" customHeight="1" x14ac:dyDescent="0.25">
      <c r="A49" s="135" t="s">
        <v>346</v>
      </c>
      <c r="B49" s="134" t="s">
        <v>345</v>
      </c>
      <c r="C49" s="133">
        <v>47027</v>
      </c>
      <c r="D49" s="133">
        <v>47027</v>
      </c>
      <c r="E49" s="132" t="s">
        <v>274</v>
      </c>
      <c r="F49" s="132" t="s">
        <v>274</v>
      </c>
      <c r="G49" s="133" t="s">
        <v>274</v>
      </c>
      <c r="H49" s="133" t="s">
        <v>274</v>
      </c>
      <c r="I49" s="132" t="s">
        <v>274</v>
      </c>
      <c r="J49" s="132" t="s">
        <v>274</v>
      </c>
      <c r="K49" s="132" t="s">
        <v>274</v>
      </c>
      <c r="L49" s="132" t="s">
        <v>274</v>
      </c>
    </row>
    <row r="50" spans="1:12" ht="86.25" customHeight="1" x14ac:dyDescent="0.25">
      <c r="A50" s="135" t="s">
        <v>344</v>
      </c>
      <c r="B50" s="134" t="s">
        <v>343</v>
      </c>
      <c r="C50" s="132" t="s">
        <v>274</v>
      </c>
      <c r="D50" s="132" t="s">
        <v>274</v>
      </c>
      <c r="E50" s="133" t="s">
        <v>274</v>
      </c>
      <c r="F50" s="133" t="s">
        <v>274</v>
      </c>
      <c r="G50" s="133" t="s">
        <v>274</v>
      </c>
      <c r="H50" s="133" t="s">
        <v>274</v>
      </c>
      <c r="I50" s="133" t="s">
        <v>274</v>
      </c>
      <c r="J50" s="133" t="s">
        <v>274</v>
      </c>
      <c r="K50" s="133" t="s">
        <v>274</v>
      </c>
      <c r="L50" s="133" t="s">
        <v>274</v>
      </c>
    </row>
    <row r="51" spans="1:12" ht="77.25" customHeight="1" x14ac:dyDescent="0.25">
      <c r="A51" s="135" t="s">
        <v>342</v>
      </c>
      <c r="B51" s="134" t="s">
        <v>341</v>
      </c>
      <c r="C51" s="132" t="s">
        <v>274</v>
      </c>
      <c r="D51" s="132" t="s">
        <v>274</v>
      </c>
      <c r="E51" s="133" t="s">
        <v>274</v>
      </c>
      <c r="F51" s="133" t="s">
        <v>274</v>
      </c>
      <c r="G51" s="133" t="s">
        <v>274</v>
      </c>
      <c r="H51" s="133" t="s">
        <v>274</v>
      </c>
      <c r="I51" s="133" t="s">
        <v>274</v>
      </c>
      <c r="J51" s="133" t="s">
        <v>274</v>
      </c>
      <c r="K51" s="133" t="s">
        <v>274</v>
      </c>
      <c r="L51" s="133" t="s">
        <v>274</v>
      </c>
    </row>
    <row r="52" spans="1:12" ht="71.25" customHeight="1" x14ac:dyDescent="0.25">
      <c r="A52" s="135" t="s">
        <v>340</v>
      </c>
      <c r="B52" s="134" t="s">
        <v>339</v>
      </c>
      <c r="C52" s="133" t="s">
        <v>274</v>
      </c>
      <c r="D52" s="133" t="s">
        <v>274</v>
      </c>
      <c r="E52" s="133" t="s">
        <v>274</v>
      </c>
      <c r="F52" s="133" t="s">
        <v>274</v>
      </c>
      <c r="G52" s="133" t="s">
        <v>274</v>
      </c>
      <c r="H52" s="133" t="s">
        <v>274</v>
      </c>
      <c r="I52" s="133" t="s">
        <v>274</v>
      </c>
      <c r="J52" s="133" t="s">
        <v>274</v>
      </c>
      <c r="K52" s="133" t="s">
        <v>274</v>
      </c>
      <c r="L52" s="133" t="s">
        <v>274</v>
      </c>
    </row>
    <row r="53" spans="1:12" ht="48" customHeight="1" x14ac:dyDescent="0.25">
      <c r="A53" s="135" t="s">
        <v>338</v>
      </c>
      <c r="B53" s="136" t="s">
        <v>337</v>
      </c>
      <c r="C53" s="133">
        <v>47058</v>
      </c>
      <c r="D53" s="133">
        <v>47058</v>
      </c>
      <c r="E53" s="132" t="s">
        <v>274</v>
      </c>
      <c r="F53" s="132" t="s">
        <v>274</v>
      </c>
      <c r="G53" s="133" t="s">
        <v>274</v>
      </c>
      <c r="H53" s="133" t="s">
        <v>274</v>
      </c>
      <c r="I53" s="132" t="s">
        <v>274</v>
      </c>
      <c r="J53" s="132" t="s">
        <v>274</v>
      </c>
      <c r="K53" s="132" t="s">
        <v>274</v>
      </c>
      <c r="L53" s="132" t="s">
        <v>274</v>
      </c>
    </row>
    <row r="54" spans="1:12" ht="46.5" customHeight="1" x14ac:dyDescent="0.25">
      <c r="A54" s="135" t="s">
        <v>336</v>
      </c>
      <c r="B54" s="134" t="s">
        <v>335</v>
      </c>
      <c r="C54" s="133">
        <v>47058</v>
      </c>
      <c r="D54" s="133">
        <v>47058</v>
      </c>
      <c r="E54" s="132" t="s">
        <v>274</v>
      </c>
      <c r="F54" s="132" t="s">
        <v>274</v>
      </c>
      <c r="G54" s="133" t="s">
        <v>274</v>
      </c>
      <c r="H54" s="133" t="s">
        <v>274</v>
      </c>
      <c r="I54" s="132" t="s">
        <v>274</v>
      </c>
      <c r="J54" s="132" t="s">
        <v>274</v>
      </c>
      <c r="K54" s="132" t="s">
        <v>274</v>
      </c>
      <c r="L54" s="132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A48" zoomScale="70" zoomScaleNormal="70" workbookViewId="0">
      <selection activeCell="C52" sqref="C52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3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18.75" x14ac:dyDescent="0.3">
      <c r="Y5" s="11"/>
    </row>
    <row r="6" spans="1:25" ht="18.75" x14ac:dyDescent="0.25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</row>
    <row r="9" spans="1:25" ht="18.75" customHeight="1" x14ac:dyDescent="0.25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89" t="str">
        <f>'1. паспорт местоположение'!A12</f>
        <v>Р_ВЛ00005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5" x14ac:dyDescent="0.25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0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</row>
    <row r="15" spans="1:25" ht="15.75" customHeight="1" x14ac:dyDescent="0.25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</row>
    <row r="16" spans="1:25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</row>
    <row r="18" spans="1:28" x14ac:dyDescent="0.25">
      <c r="A18" s="309" t="s">
        <v>209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</row>
    <row r="20" spans="1:28" ht="33" customHeight="1" x14ac:dyDescent="0.25">
      <c r="A20" s="305" t="s">
        <v>131</v>
      </c>
      <c r="B20" s="305" t="s">
        <v>130</v>
      </c>
      <c r="C20" s="297" t="s">
        <v>129</v>
      </c>
      <c r="D20" s="297"/>
      <c r="E20" s="304" t="s">
        <v>128</v>
      </c>
      <c r="F20" s="304"/>
      <c r="G20" s="305" t="s">
        <v>527</v>
      </c>
      <c r="H20" s="311" t="s">
        <v>264</v>
      </c>
      <c r="I20" s="312"/>
      <c r="J20" s="312"/>
      <c r="K20" s="312"/>
      <c r="L20" s="311" t="s">
        <v>265</v>
      </c>
      <c r="M20" s="312"/>
      <c r="N20" s="312"/>
      <c r="O20" s="312"/>
      <c r="P20" s="311" t="s">
        <v>266</v>
      </c>
      <c r="Q20" s="312"/>
      <c r="R20" s="312"/>
      <c r="S20" s="312"/>
      <c r="T20" s="311" t="s">
        <v>528</v>
      </c>
      <c r="U20" s="312"/>
      <c r="V20" s="312"/>
      <c r="W20" s="312"/>
      <c r="X20" s="310" t="s">
        <v>127</v>
      </c>
      <c r="Y20" s="310"/>
      <c r="Z20" s="84"/>
      <c r="AA20" s="55"/>
      <c r="AB20" s="55"/>
    </row>
    <row r="21" spans="1:28" ht="99.75" customHeight="1" x14ac:dyDescent="0.25">
      <c r="A21" s="306"/>
      <c r="B21" s="306"/>
      <c r="C21" s="297"/>
      <c r="D21" s="297"/>
      <c r="E21" s="304"/>
      <c r="F21" s="304"/>
      <c r="G21" s="306"/>
      <c r="H21" s="297" t="s">
        <v>0</v>
      </c>
      <c r="I21" s="297"/>
      <c r="J21" s="297" t="s">
        <v>125</v>
      </c>
      <c r="K21" s="297"/>
      <c r="L21" s="297" t="s">
        <v>0</v>
      </c>
      <c r="M21" s="297"/>
      <c r="N21" s="297" t="s">
        <v>125</v>
      </c>
      <c r="O21" s="297"/>
      <c r="P21" s="297" t="s">
        <v>0</v>
      </c>
      <c r="Q21" s="297"/>
      <c r="R21" s="297" t="s">
        <v>125</v>
      </c>
      <c r="S21" s="297"/>
      <c r="T21" s="297" t="s">
        <v>0</v>
      </c>
      <c r="U21" s="297"/>
      <c r="V21" s="297" t="s">
        <v>125</v>
      </c>
      <c r="W21" s="297"/>
      <c r="X21" s="310"/>
      <c r="Y21" s="310"/>
    </row>
    <row r="22" spans="1:28" ht="89.25" customHeight="1" x14ac:dyDescent="0.25">
      <c r="A22" s="301"/>
      <c r="B22" s="301"/>
      <c r="C22" s="52" t="s">
        <v>0</v>
      </c>
      <c r="D22" s="52" t="s">
        <v>125</v>
      </c>
      <c r="E22" s="54" t="s">
        <v>525</v>
      </c>
      <c r="F22" s="54" t="s">
        <v>526</v>
      </c>
      <c r="G22" s="301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3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89">
        <v>8</v>
      </c>
      <c r="I23" s="189">
        <v>9</v>
      </c>
      <c r="J23" s="189">
        <v>10</v>
      </c>
      <c r="K23" s="189">
        <v>11</v>
      </c>
      <c r="L23" s="189">
        <v>12</v>
      </c>
      <c r="M23" s="189">
        <v>13</v>
      </c>
      <c r="N23" s="189">
        <v>14</v>
      </c>
      <c r="O23" s="189">
        <v>15</v>
      </c>
      <c r="P23" s="189">
        <v>16</v>
      </c>
      <c r="Q23" s="189">
        <v>17</v>
      </c>
      <c r="R23" s="189">
        <v>18</v>
      </c>
      <c r="S23" s="189">
        <v>19</v>
      </c>
      <c r="T23" s="189">
        <v>20</v>
      </c>
      <c r="U23" s="189">
        <v>21</v>
      </c>
      <c r="V23" s="189">
        <v>22</v>
      </c>
      <c r="W23" s="189">
        <v>23</v>
      </c>
      <c r="X23" s="189">
        <v>24</v>
      </c>
      <c r="Y23" s="189">
        <v>25</v>
      </c>
    </row>
    <row r="24" spans="1:28" ht="47.25" customHeight="1" x14ac:dyDescent="0.25">
      <c r="A24" s="49">
        <v>1</v>
      </c>
      <c r="B24" s="48" t="s">
        <v>124</v>
      </c>
      <c r="C24" s="51">
        <f t="shared" ref="C24:C31" si="0">IF(LEFT($Z$24,4)="2019",E24+G24,E24+X24+G24)</f>
        <v>1.31494</v>
      </c>
      <c r="D24" s="51"/>
      <c r="E24" s="85"/>
      <c r="F24" s="85">
        <f>E24</f>
        <v>0</v>
      </c>
      <c r="G24" s="85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/>
      <c r="M24" s="49"/>
      <c r="N24" s="51"/>
      <c r="O24" s="51"/>
      <c r="P24" s="51">
        <f>IF(LEFT($Z$24,4)="2022",$X24,0)</f>
        <v>1.31494</v>
      </c>
      <c r="Q24" s="49">
        <v>1</v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1.31494</v>
      </c>
      <c r="Y24" s="85"/>
      <c r="Z24" s="83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 t="shared" si="0"/>
        <v>0</v>
      </c>
      <c r="D25" s="51"/>
      <c r="E25" s="85"/>
      <c r="F25" s="85"/>
      <c r="G25" s="85"/>
      <c r="H25" s="51">
        <f t="shared" ref="H25:H64" si="1">IF(LEFT($Z$24,4)="2021",$X25,0)</f>
        <v>0</v>
      </c>
      <c r="I25" s="51"/>
      <c r="J25" s="51"/>
      <c r="K25" s="51"/>
      <c r="L25" s="51"/>
      <c r="M25" s="49"/>
      <c r="N25" s="51"/>
      <c r="O25" s="51"/>
      <c r="P25" s="51">
        <f t="shared" ref="P25:P64" si="2">IF(LEFT($Z$24,4)="2022",$X25,0)</f>
        <v>0</v>
      </c>
      <c r="Q25" s="49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85"/>
    </row>
    <row r="26" spans="1:28" x14ac:dyDescent="0.25">
      <c r="A26" s="46" t="s">
        <v>121</v>
      </c>
      <c r="B26" s="26" t="s">
        <v>120</v>
      </c>
      <c r="C26" s="51">
        <f t="shared" si="0"/>
        <v>0</v>
      </c>
      <c r="D26" s="51"/>
      <c r="E26" s="82"/>
      <c r="F26" s="85"/>
      <c r="G26" s="82"/>
      <c r="H26" s="51">
        <f t="shared" si="1"/>
        <v>0</v>
      </c>
      <c r="I26" s="51"/>
      <c r="J26" s="51"/>
      <c r="K26" s="51"/>
      <c r="L26" s="51"/>
      <c r="M26" s="49"/>
      <c r="N26" s="51"/>
      <c r="O26" s="51"/>
      <c r="P26" s="51">
        <f t="shared" si="2"/>
        <v>0</v>
      </c>
      <c r="Q26" s="49"/>
      <c r="R26" s="51"/>
      <c r="S26" s="51"/>
      <c r="T26" s="51">
        <f t="shared" si="3"/>
        <v>0</v>
      </c>
      <c r="U26" s="51"/>
      <c r="V26" s="51"/>
      <c r="W26" s="51"/>
      <c r="X26" s="82"/>
      <c r="Y26" s="85"/>
    </row>
    <row r="27" spans="1:28" s="348" customFormat="1" ht="31.5" x14ac:dyDescent="0.25">
      <c r="A27" s="344" t="s">
        <v>119</v>
      </c>
      <c r="B27" s="345" t="s">
        <v>176</v>
      </c>
      <c r="C27" s="346">
        <f t="shared" si="0"/>
        <v>1.31494</v>
      </c>
      <c r="D27" s="346"/>
      <c r="E27" s="346"/>
      <c r="F27" s="347">
        <f t="shared" ref="F27:F63" si="4">E27</f>
        <v>0</v>
      </c>
      <c r="G27" s="346"/>
      <c r="H27" s="346">
        <f t="shared" si="1"/>
        <v>0</v>
      </c>
      <c r="I27" s="346" t="str">
        <f>IF(LEFT($Z$24,4)="2021",RIGHT($Z$24,1),"")</f>
        <v/>
      </c>
      <c r="J27" s="346"/>
      <c r="K27" s="346"/>
      <c r="L27" s="346"/>
      <c r="M27" s="344"/>
      <c r="N27" s="346"/>
      <c r="O27" s="346"/>
      <c r="P27" s="346">
        <f t="shared" si="2"/>
        <v>1.31494</v>
      </c>
      <c r="Q27" s="344">
        <v>1</v>
      </c>
      <c r="R27" s="346"/>
      <c r="S27" s="346"/>
      <c r="T27" s="346">
        <f t="shared" si="3"/>
        <v>0</v>
      </c>
      <c r="U27" s="346" t="str">
        <f>IF(LEFT($Z$24,4)="2023",RIGHT($Z$24,1),"")</f>
        <v/>
      </c>
      <c r="V27" s="346"/>
      <c r="W27" s="346"/>
      <c r="X27" s="346">
        <f>X24</f>
        <v>1.31494</v>
      </c>
      <c r="Y27" s="347"/>
      <c r="Z27" s="83"/>
    </row>
    <row r="28" spans="1:28" x14ac:dyDescent="0.25">
      <c r="A28" s="46" t="s">
        <v>118</v>
      </c>
      <c r="B28" s="26" t="s">
        <v>117</v>
      </c>
      <c r="C28" s="51">
        <f t="shared" si="0"/>
        <v>0</v>
      </c>
      <c r="D28" s="51"/>
      <c r="E28" s="82"/>
      <c r="F28" s="85">
        <f t="shared" si="4"/>
        <v>0</v>
      </c>
      <c r="G28" s="82"/>
      <c r="H28" s="51">
        <f t="shared" si="1"/>
        <v>0</v>
      </c>
      <c r="I28" s="51" t="str">
        <f>IF(LEFT($Z$24,4)="2021",RIGHT($Z$24,1),"")</f>
        <v/>
      </c>
      <c r="J28" s="51"/>
      <c r="K28" s="51"/>
      <c r="L28" s="51"/>
      <c r="M28" s="49"/>
      <c r="N28" s="51"/>
      <c r="O28" s="51"/>
      <c r="P28" s="51">
        <f t="shared" si="2"/>
        <v>0</v>
      </c>
      <c r="Q28" s="49"/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2">
        <v>0</v>
      </c>
      <c r="Y28" s="85"/>
    </row>
    <row r="29" spans="1:28" x14ac:dyDescent="0.25">
      <c r="A29" s="46" t="s">
        <v>116</v>
      </c>
      <c r="B29" s="50" t="s">
        <v>115</v>
      </c>
      <c r="C29" s="51">
        <f t="shared" si="0"/>
        <v>0</v>
      </c>
      <c r="D29" s="51"/>
      <c r="E29" s="82"/>
      <c r="F29" s="85"/>
      <c r="G29" s="82"/>
      <c r="H29" s="51">
        <f t="shared" si="1"/>
        <v>0</v>
      </c>
      <c r="I29" s="51"/>
      <c r="J29" s="51"/>
      <c r="K29" s="51"/>
      <c r="L29" s="51"/>
      <c r="M29" s="49"/>
      <c r="N29" s="51"/>
      <c r="O29" s="51"/>
      <c r="P29" s="51">
        <f t="shared" si="2"/>
        <v>0</v>
      </c>
      <c r="Q29" s="49"/>
      <c r="R29" s="51"/>
      <c r="S29" s="51"/>
      <c r="T29" s="51">
        <f t="shared" si="3"/>
        <v>0</v>
      </c>
      <c r="U29" s="51"/>
      <c r="V29" s="51"/>
      <c r="W29" s="51"/>
      <c r="X29" s="82"/>
      <c r="Y29" s="85"/>
    </row>
    <row r="30" spans="1:28" ht="47.25" x14ac:dyDescent="0.25">
      <c r="A30" s="49" t="s">
        <v>17</v>
      </c>
      <c r="B30" s="48" t="s">
        <v>114</v>
      </c>
      <c r="C30" s="51">
        <f t="shared" si="0"/>
        <v>1.31494</v>
      </c>
      <c r="D30" s="51"/>
      <c r="E30" s="51"/>
      <c r="F30" s="85">
        <f t="shared" si="4"/>
        <v>0</v>
      </c>
      <c r="G30" s="51"/>
      <c r="H30" s="51">
        <f t="shared" si="1"/>
        <v>0</v>
      </c>
      <c r="I30" s="51" t="str">
        <f>IF(LEFT($Z$24,4)="2021",RIGHT($Z$24,1),"")</f>
        <v/>
      </c>
      <c r="J30" s="51"/>
      <c r="K30" s="51"/>
      <c r="L30" s="51"/>
      <c r="M30" s="49"/>
      <c r="N30" s="51"/>
      <c r="O30" s="51"/>
      <c r="P30" s="51">
        <f t="shared" si="2"/>
        <v>1.31494</v>
      </c>
      <c r="Q30" s="49" t="s">
        <v>16</v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2">
        <f>'1. паспорт местоположение'!C49</f>
        <v>1.31494</v>
      </c>
      <c r="Y30" s="85"/>
    </row>
    <row r="31" spans="1:28" s="348" customFormat="1" x14ac:dyDescent="0.25">
      <c r="A31" s="344" t="s">
        <v>113</v>
      </c>
      <c r="B31" s="345" t="s">
        <v>112</v>
      </c>
      <c r="C31" s="346">
        <f t="shared" si="0"/>
        <v>0</v>
      </c>
      <c r="D31" s="346"/>
      <c r="E31" s="346"/>
      <c r="F31" s="347"/>
      <c r="G31" s="346"/>
      <c r="H31" s="346">
        <f t="shared" si="1"/>
        <v>0</v>
      </c>
      <c r="I31" s="346"/>
      <c r="J31" s="346"/>
      <c r="K31" s="346"/>
      <c r="L31" s="346"/>
      <c r="M31" s="344"/>
      <c r="N31" s="346"/>
      <c r="O31" s="346"/>
      <c r="P31" s="346">
        <f t="shared" si="2"/>
        <v>0</v>
      </c>
      <c r="Q31" s="344"/>
      <c r="R31" s="346"/>
      <c r="S31" s="346"/>
      <c r="T31" s="346">
        <f t="shared" si="3"/>
        <v>0</v>
      </c>
      <c r="U31" s="346"/>
      <c r="V31" s="346"/>
      <c r="W31" s="346"/>
      <c r="X31" s="346"/>
      <c r="Y31" s="347"/>
      <c r="Z31" s="83"/>
    </row>
    <row r="32" spans="1:28" s="348" customFormat="1" ht="31.5" x14ac:dyDescent="0.25">
      <c r="A32" s="344" t="s">
        <v>111</v>
      </c>
      <c r="B32" s="345" t="s">
        <v>110</v>
      </c>
      <c r="C32" s="346">
        <f>C30</f>
        <v>1.31494</v>
      </c>
      <c r="D32" s="346"/>
      <c r="E32" s="346"/>
      <c r="F32" s="347">
        <f t="shared" si="4"/>
        <v>0</v>
      </c>
      <c r="G32" s="346"/>
      <c r="H32" s="346">
        <f t="shared" si="1"/>
        <v>0</v>
      </c>
      <c r="I32" s="346" t="str">
        <f>IF(LEFT($Z$24,4)="2021",RIGHT($Z$24,1),"")</f>
        <v/>
      </c>
      <c r="J32" s="346"/>
      <c r="K32" s="346"/>
      <c r="L32" s="346"/>
      <c r="M32" s="344"/>
      <c r="N32" s="346"/>
      <c r="O32" s="346"/>
      <c r="P32" s="346">
        <f>P30</f>
        <v>1.31494</v>
      </c>
      <c r="Q32" s="344" t="s">
        <v>16</v>
      </c>
      <c r="R32" s="346"/>
      <c r="S32" s="346"/>
      <c r="T32" s="346">
        <f t="shared" si="3"/>
        <v>0</v>
      </c>
      <c r="U32" s="346" t="str">
        <f>IF(LEFT($Z$24,4)="2023",RIGHT($Z$24,1),"")</f>
        <v/>
      </c>
      <c r="V32" s="346"/>
      <c r="W32" s="346"/>
      <c r="X32" s="346">
        <f>X30</f>
        <v>1.31494</v>
      </c>
      <c r="Y32" s="347"/>
      <c r="Z32" s="83"/>
    </row>
    <row r="33" spans="1:26" s="348" customFormat="1" x14ac:dyDescent="0.25">
      <c r="A33" s="344" t="s">
        <v>109</v>
      </c>
      <c r="B33" s="345" t="s">
        <v>108</v>
      </c>
      <c r="C33" s="346">
        <f t="shared" ref="C33:C38" si="5">IF(LEFT($Z$24,4)="2019",E33+G33,E33+X33+G33)</f>
        <v>0</v>
      </c>
      <c r="D33" s="346"/>
      <c r="E33" s="346"/>
      <c r="F33" s="347">
        <f t="shared" si="4"/>
        <v>0</v>
      </c>
      <c r="G33" s="346"/>
      <c r="H33" s="346">
        <f t="shared" si="1"/>
        <v>0</v>
      </c>
      <c r="I33" s="346" t="str">
        <f>IF(LEFT($Z$24,4)="2021",RIGHT($Z$24,1),"")</f>
        <v/>
      </c>
      <c r="J33" s="346"/>
      <c r="K33" s="346"/>
      <c r="L33" s="346"/>
      <c r="M33" s="344"/>
      <c r="N33" s="346"/>
      <c r="O33" s="346"/>
      <c r="P33" s="346">
        <f t="shared" si="2"/>
        <v>0</v>
      </c>
      <c r="Q33" s="344"/>
      <c r="R33" s="346"/>
      <c r="S33" s="346"/>
      <c r="T33" s="346">
        <f t="shared" si="3"/>
        <v>0</v>
      </c>
      <c r="U33" s="346" t="str">
        <f>IF(LEFT($Z$24,4)="2023",RIGHT($Z$24,1),"")</f>
        <v/>
      </c>
      <c r="V33" s="346"/>
      <c r="W33" s="346"/>
      <c r="X33" s="346">
        <v>0</v>
      </c>
      <c r="Y33" s="347"/>
      <c r="Z33" s="83"/>
    </row>
    <row r="34" spans="1:26" s="348" customFormat="1" x14ac:dyDescent="0.25">
      <c r="A34" s="344" t="s">
        <v>107</v>
      </c>
      <c r="B34" s="345" t="s">
        <v>106</v>
      </c>
      <c r="C34" s="346">
        <f t="shared" si="5"/>
        <v>0</v>
      </c>
      <c r="D34" s="346"/>
      <c r="E34" s="346"/>
      <c r="F34" s="347">
        <f t="shared" si="4"/>
        <v>0</v>
      </c>
      <c r="G34" s="346"/>
      <c r="H34" s="346">
        <f t="shared" si="1"/>
        <v>0</v>
      </c>
      <c r="I34" s="346" t="str">
        <f>IF(LEFT($Z$24,4)="2021",RIGHT($Z$24,1),"")</f>
        <v/>
      </c>
      <c r="J34" s="346"/>
      <c r="K34" s="346"/>
      <c r="L34" s="346"/>
      <c r="M34" s="344"/>
      <c r="N34" s="346"/>
      <c r="O34" s="346"/>
      <c r="P34" s="346">
        <f t="shared" si="2"/>
        <v>0</v>
      </c>
      <c r="Q34" s="344"/>
      <c r="R34" s="346"/>
      <c r="S34" s="346"/>
      <c r="T34" s="346">
        <f t="shared" si="3"/>
        <v>0</v>
      </c>
      <c r="U34" s="346" t="str">
        <f>IF(LEFT($Z$24,4)="2023",RIGHT($Z$24,1),"")</f>
        <v/>
      </c>
      <c r="V34" s="346"/>
      <c r="W34" s="346"/>
      <c r="X34" s="346">
        <v>0</v>
      </c>
      <c r="Y34" s="347"/>
      <c r="Z34" s="83"/>
    </row>
    <row r="35" spans="1:26" ht="31.5" x14ac:dyDescent="0.25">
      <c r="A35" s="49" t="s">
        <v>16</v>
      </c>
      <c r="B35" s="48" t="s">
        <v>105</v>
      </c>
      <c r="C35" s="51">
        <f t="shared" si="5"/>
        <v>0</v>
      </c>
      <c r="D35" s="51"/>
      <c r="E35" s="82"/>
      <c r="F35" s="85"/>
      <c r="G35" s="82"/>
      <c r="H35" s="51">
        <f t="shared" si="1"/>
        <v>0</v>
      </c>
      <c r="I35" s="51"/>
      <c r="J35" s="51"/>
      <c r="K35" s="51"/>
      <c r="L35" s="51"/>
      <c r="M35" s="49"/>
      <c r="N35" s="51"/>
      <c r="O35" s="51"/>
      <c r="P35" s="51">
        <f t="shared" si="2"/>
        <v>0</v>
      </c>
      <c r="Q35" s="49"/>
      <c r="R35" s="51"/>
      <c r="S35" s="51"/>
      <c r="T35" s="51">
        <f t="shared" si="3"/>
        <v>0</v>
      </c>
      <c r="U35" s="51"/>
      <c r="V35" s="51"/>
      <c r="W35" s="51"/>
      <c r="X35" s="82"/>
      <c r="Y35" s="85"/>
    </row>
    <row r="36" spans="1:26" s="348" customFormat="1" ht="31.5" x14ac:dyDescent="0.25">
      <c r="A36" s="344" t="s">
        <v>104</v>
      </c>
      <c r="B36" s="45" t="s">
        <v>103</v>
      </c>
      <c r="C36" s="346">
        <f t="shared" si="5"/>
        <v>0</v>
      </c>
      <c r="D36" s="346"/>
      <c r="E36" s="346"/>
      <c r="F36" s="347">
        <f t="shared" si="4"/>
        <v>0</v>
      </c>
      <c r="G36" s="346"/>
      <c r="H36" s="346">
        <f t="shared" si="1"/>
        <v>0</v>
      </c>
      <c r="I36" s="346"/>
      <c r="J36" s="346"/>
      <c r="K36" s="346"/>
      <c r="L36" s="346"/>
      <c r="M36" s="344"/>
      <c r="N36" s="346"/>
      <c r="O36" s="346"/>
      <c r="P36" s="346">
        <f t="shared" si="2"/>
        <v>0</v>
      </c>
      <c r="Q36" s="344"/>
      <c r="R36" s="346"/>
      <c r="S36" s="346"/>
      <c r="T36" s="346">
        <f t="shared" si="3"/>
        <v>0</v>
      </c>
      <c r="U36" s="346"/>
      <c r="V36" s="346"/>
      <c r="W36" s="346"/>
      <c r="X36" s="346"/>
      <c r="Y36" s="347"/>
      <c r="Z36" s="83"/>
    </row>
    <row r="37" spans="1:26" s="348" customFormat="1" x14ac:dyDescent="0.25">
      <c r="A37" s="344" t="s">
        <v>102</v>
      </c>
      <c r="B37" s="45" t="s">
        <v>92</v>
      </c>
      <c r="C37" s="346">
        <f t="shared" si="5"/>
        <v>0</v>
      </c>
      <c r="D37" s="346"/>
      <c r="E37" s="346"/>
      <c r="F37" s="347">
        <f t="shared" si="4"/>
        <v>0</v>
      </c>
      <c r="G37" s="346"/>
      <c r="H37" s="346">
        <f t="shared" si="1"/>
        <v>0</v>
      </c>
      <c r="I37" s="346" t="str">
        <f>IF(LEFT($Z$24,4)="2021",RIGHT($Z$24,1),"")</f>
        <v/>
      </c>
      <c r="J37" s="346"/>
      <c r="K37" s="346"/>
      <c r="L37" s="346"/>
      <c r="M37" s="344"/>
      <c r="N37" s="346"/>
      <c r="O37" s="346"/>
      <c r="P37" s="346">
        <f t="shared" si="2"/>
        <v>0</v>
      </c>
      <c r="Q37" s="344"/>
      <c r="R37" s="346"/>
      <c r="S37" s="346"/>
      <c r="T37" s="346">
        <f t="shared" si="3"/>
        <v>0</v>
      </c>
      <c r="U37" s="346" t="str">
        <f>IF(LEFT($Z$24,4)="2023",RIGHT($Z$24,1),"")</f>
        <v/>
      </c>
      <c r="V37" s="346"/>
      <c r="W37" s="346"/>
      <c r="X37" s="346">
        <v>0</v>
      </c>
      <c r="Y37" s="347"/>
      <c r="Z37" s="83"/>
    </row>
    <row r="38" spans="1:26" s="348" customFormat="1" x14ac:dyDescent="0.25">
      <c r="A38" s="344" t="s">
        <v>101</v>
      </c>
      <c r="B38" s="45" t="s">
        <v>90</v>
      </c>
      <c r="C38" s="346">
        <f t="shared" si="5"/>
        <v>0</v>
      </c>
      <c r="D38" s="346"/>
      <c r="E38" s="346"/>
      <c r="F38" s="347"/>
      <c r="G38" s="346"/>
      <c r="H38" s="346">
        <f t="shared" si="1"/>
        <v>0</v>
      </c>
      <c r="I38" s="346"/>
      <c r="J38" s="346"/>
      <c r="K38" s="346"/>
      <c r="L38" s="346"/>
      <c r="M38" s="344"/>
      <c r="N38" s="346"/>
      <c r="O38" s="346"/>
      <c r="P38" s="346">
        <f t="shared" si="2"/>
        <v>0</v>
      </c>
      <c r="Q38" s="344"/>
      <c r="R38" s="346"/>
      <c r="S38" s="346"/>
      <c r="T38" s="346">
        <f t="shared" si="3"/>
        <v>0</v>
      </c>
      <c r="U38" s="346"/>
      <c r="V38" s="346"/>
      <c r="W38" s="346"/>
      <c r="X38" s="346"/>
      <c r="Y38" s="347"/>
      <c r="Z38" s="83"/>
    </row>
    <row r="39" spans="1:26" s="348" customFormat="1" ht="31.5" x14ac:dyDescent="0.25">
      <c r="A39" s="344" t="s">
        <v>100</v>
      </c>
      <c r="B39" s="345" t="s">
        <v>88</v>
      </c>
      <c r="C39" s="346">
        <f>IF(LEFT($Z$24,4)="2019",E41+G41,E41+X39+G41)</f>
        <v>0.22800000000000001</v>
      </c>
      <c r="D39" s="346"/>
      <c r="E39" s="346"/>
      <c r="F39" s="347">
        <f t="shared" si="4"/>
        <v>0</v>
      </c>
      <c r="G39" s="346"/>
      <c r="H39" s="346">
        <f>IF(LEFT($Z$24,4)="2021",#REF!,0)</f>
        <v>0</v>
      </c>
      <c r="I39" s="346" t="str">
        <f>IF(LEFT($Z$24,4)="2021",RIGHT($Z$24,1),"")</f>
        <v/>
      </c>
      <c r="J39" s="346"/>
      <c r="K39" s="346"/>
      <c r="L39" s="346"/>
      <c r="M39" s="344"/>
      <c r="N39" s="346"/>
      <c r="O39" s="346"/>
      <c r="P39" s="346">
        <f>IF(LEFT($Z$24,4)="2022",$X39,0)</f>
        <v>0.22800000000000001</v>
      </c>
      <c r="Q39" s="344" t="s">
        <v>15</v>
      </c>
      <c r="R39" s="346"/>
      <c r="S39" s="346"/>
      <c r="T39" s="346">
        <f>IF(LEFT($Z$24,4)="2023",#REF!,0)</f>
        <v>0</v>
      </c>
      <c r="U39" s="346" t="str">
        <f>IF(LEFT($Z$24,4)="2023",RIGHT($Z$24,1),"")</f>
        <v/>
      </c>
      <c r="V39" s="346"/>
      <c r="W39" s="346"/>
      <c r="X39" s="346">
        <v>0.22800000000000001</v>
      </c>
      <c r="Y39" s="347"/>
      <c r="Z39" s="83"/>
    </row>
    <row r="40" spans="1:26" s="348" customFormat="1" ht="31.5" x14ac:dyDescent="0.25">
      <c r="A40" s="344" t="s">
        <v>99</v>
      </c>
      <c r="B40" s="345" t="s">
        <v>86</v>
      </c>
      <c r="C40" s="346">
        <f>IF(LEFT($Z$24,4)="2019",E40+G40,E40+X40+G40)</f>
        <v>0</v>
      </c>
      <c r="D40" s="346"/>
      <c r="E40" s="346"/>
      <c r="F40" s="347"/>
      <c r="G40" s="346"/>
      <c r="H40" s="346">
        <f t="shared" si="1"/>
        <v>0</v>
      </c>
      <c r="I40" s="346"/>
      <c r="J40" s="346"/>
      <c r="K40" s="346"/>
      <c r="L40" s="346"/>
      <c r="M40" s="344"/>
      <c r="N40" s="346"/>
      <c r="O40" s="346"/>
      <c r="P40" s="346">
        <f t="shared" si="2"/>
        <v>0</v>
      </c>
      <c r="Q40" s="344"/>
      <c r="R40" s="346"/>
      <c r="S40" s="346"/>
      <c r="T40" s="346">
        <f t="shared" si="3"/>
        <v>0</v>
      </c>
      <c r="U40" s="346"/>
      <c r="V40" s="346"/>
      <c r="W40" s="346"/>
      <c r="X40" s="346"/>
      <c r="Y40" s="347"/>
      <c r="Z40" s="83"/>
    </row>
    <row r="41" spans="1:26" s="348" customFormat="1" x14ac:dyDescent="0.25">
      <c r="A41" s="344" t="s">
        <v>98</v>
      </c>
      <c r="B41" s="345" t="s">
        <v>84</v>
      </c>
      <c r="D41" s="346"/>
      <c r="E41" s="346"/>
      <c r="F41" s="347">
        <f t="shared" si="4"/>
        <v>0</v>
      </c>
      <c r="G41" s="346"/>
      <c r="H41" s="346">
        <f>IF(LEFT($Z$24,4)="2021",$X39,0)</f>
        <v>0</v>
      </c>
      <c r="I41" s="346" t="str">
        <f>IF(LEFT($Z$24,4)="2021",RIGHT($Z$24,1),"")</f>
        <v/>
      </c>
      <c r="J41" s="346"/>
      <c r="K41" s="346"/>
      <c r="M41" s="349"/>
      <c r="N41" s="346"/>
      <c r="O41" s="346"/>
      <c r="Q41" s="349"/>
      <c r="R41" s="346"/>
      <c r="S41" s="346"/>
      <c r="T41" s="346">
        <f>IF(LEFT($Z$24,4)="2023",$X39,0)</f>
        <v>0</v>
      </c>
      <c r="U41" s="346" t="str">
        <f>IF(LEFT($Z$24,4)="2023",RIGHT($Z$24,1),"")</f>
        <v/>
      </c>
      <c r="V41" s="346"/>
      <c r="W41" s="346"/>
      <c r="Y41" s="347"/>
      <c r="Z41" s="83"/>
    </row>
    <row r="42" spans="1:26" s="348" customFormat="1" ht="18.75" x14ac:dyDescent="0.25">
      <c r="A42" s="344" t="s">
        <v>97</v>
      </c>
      <c r="B42" s="45" t="s">
        <v>82</v>
      </c>
      <c r="C42" s="346">
        <f>IF(LEFT($Z$24,4)="2019",E42+G42,E42+X42+G42)</f>
        <v>0</v>
      </c>
      <c r="D42" s="346"/>
      <c r="E42" s="346"/>
      <c r="F42" s="347"/>
      <c r="G42" s="346"/>
      <c r="H42" s="346">
        <f t="shared" si="1"/>
        <v>0</v>
      </c>
      <c r="I42" s="346"/>
      <c r="J42" s="346"/>
      <c r="K42" s="346"/>
      <c r="L42" s="346"/>
      <c r="M42" s="344"/>
      <c r="N42" s="346"/>
      <c r="O42" s="346"/>
      <c r="P42" s="346">
        <f t="shared" si="2"/>
        <v>0</v>
      </c>
      <c r="Q42" s="344"/>
      <c r="R42" s="346"/>
      <c r="S42" s="346"/>
      <c r="T42" s="346">
        <f t="shared" si="3"/>
        <v>0</v>
      </c>
      <c r="U42" s="346"/>
      <c r="V42" s="346"/>
      <c r="W42" s="346"/>
      <c r="X42" s="346"/>
      <c r="Y42" s="347"/>
      <c r="Z42" s="83"/>
    </row>
    <row r="43" spans="1:26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2"/>
      <c r="F43" s="85"/>
      <c r="G43" s="82"/>
      <c r="H43" s="51">
        <f t="shared" si="1"/>
        <v>0</v>
      </c>
      <c r="I43" s="51"/>
      <c r="J43" s="51"/>
      <c r="K43" s="51"/>
      <c r="L43" s="51"/>
      <c r="M43" s="49"/>
      <c r="N43" s="51"/>
      <c r="O43" s="51"/>
      <c r="P43" s="51">
        <f t="shared" si="2"/>
        <v>0</v>
      </c>
      <c r="Q43" s="49"/>
      <c r="R43" s="51"/>
      <c r="S43" s="51"/>
      <c r="T43" s="51">
        <f t="shared" si="3"/>
        <v>0</v>
      </c>
      <c r="U43" s="51"/>
      <c r="V43" s="51"/>
      <c r="W43" s="51"/>
      <c r="X43" s="82"/>
      <c r="Y43" s="85"/>
    </row>
    <row r="44" spans="1:26" s="348" customFormat="1" x14ac:dyDescent="0.25">
      <c r="A44" s="344" t="s">
        <v>95</v>
      </c>
      <c r="B44" s="345" t="s">
        <v>94</v>
      </c>
      <c r="C44" s="346">
        <f>IF(LEFT($Z$24,4)="2019",E44+G44,E44+X44+G44)</f>
        <v>0</v>
      </c>
      <c r="D44" s="346"/>
      <c r="E44" s="346"/>
      <c r="F44" s="347">
        <f t="shared" si="4"/>
        <v>0</v>
      </c>
      <c r="G44" s="346">
        <f>G36</f>
        <v>0</v>
      </c>
      <c r="H44" s="346">
        <f t="shared" si="1"/>
        <v>0</v>
      </c>
      <c r="I44" s="346"/>
      <c r="J44" s="346"/>
      <c r="K44" s="346"/>
      <c r="L44" s="346"/>
      <c r="M44" s="344"/>
      <c r="N44" s="346"/>
      <c r="O44" s="346"/>
      <c r="P44" s="346">
        <f t="shared" si="2"/>
        <v>0</v>
      </c>
      <c r="Q44" s="344"/>
      <c r="R44" s="346"/>
      <c r="S44" s="346"/>
      <c r="T44" s="346">
        <f t="shared" si="3"/>
        <v>0</v>
      </c>
      <c r="U44" s="346"/>
      <c r="V44" s="346"/>
      <c r="W44" s="346"/>
      <c r="X44" s="346"/>
      <c r="Y44" s="347"/>
      <c r="Z44" s="83"/>
    </row>
    <row r="45" spans="1:26" s="348" customFormat="1" x14ac:dyDescent="0.25">
      <c r="A45" s="344" t="s">
        <v>93</v>
      </c>
      <c r="B45" s="345" t="s">
        <v>92</v>
      </c>
      <c r="C45" s="346">
        <f>IF(LEFT($Z$24,4)="2019",E45+G45,E45+X45+G45)</f>
        <v>0</v>
      </c>
      <c r="D45" s="346"/>
      <c r="E45" s="346"/>
      <c r="F45" s="347">
        <f t="shared" si="4"/>
        <v>0</v>
      </c>
      <c r="G45" s="346"/>
      <c r="H45" s="346">
        <f t="shared" si="1"/>
        <v>0</v>
      </c>
      <c r="I45" s="346" t="str">
        <f>IF(LEFT($Z$24,4)="2021",RIGHT($Z$24,1),"")</f>
        <v/>
      </c>
      <c r="J45" s="346"/>
      <c r="K45" s="346"/>
      <c r="L45" s="346"/>
      <c r="M45" s="344"/>
      <c r="N45" s="346"/>
      <c r="O45" s="346"/>
      <c r="P45" s="346">
        <f t="shared" si="2"/>
        <v>0</v>
      </c>
      <c r="Q45" s="344"/>
      <c r="R45" s="346"/>
      <c r="S45" s="346"/>
      <c r="T45" s="346">
        <f t="shared" si="3"/>
        <v>0</v>
      </c>
      <c r="U45" s="346" t="str">
        <f>IF(LEFT($Z$24,4)="2023",RIGHT($Z$24,1),"")</f>
        <v/>
      </c>
      <c r="V45" s="346"/>
      <c r="W45" s="346"/>
      <c r="X45" s="346">
        <f>X37</f>
        <v>0</v>
      </c>
      <c r="Y45" s="347"/>
      <c r="Z45" s="83"/>
    </row>
    <row r="46" spans="1:26" s="348" customFormat="1" x14ac:dyDescent="0.25">
      <c r="A46" s="344" t="s">
        <v>91</v>
      </c>
      <c r="B46" s="345" t="s">
        <v>90</v>
      </c>
      <c r="C46" s="346">
        <f>IF(LEFT($Z$24,4)="2019",E46+G46,E46+X46+G46)</f>
        <v>0</v>
      </c>
      <c r="D46" s="346"/>
      <c r="E46" s="346"/>
      <c r="F46" s="347"/>
      <c r="G46" s="346"/>
      <c r="H46" s="346">
        <f t="shared" si="1"/>
        <v>0</v>
      </c>
      <c r="I46" s="346"/>
      <c r="J46" s="346"/>
      <c r="K46" s="346"/>
      <c r="L46" s="346"/>
      <c r="M46" s="344"/>
      <c r="N46" s="346"/>
      <c r="O46" s="346"/>
      <c r="P46" s="346">
        <f t="shared" si="2"/>
        <v>0</v>
      </c>
      <c r="Q46" s="344"/>
      <c r="R46" s="346"/>
      <c r="S46" s="346"/>
      <c r="T46" s="346">
        <f t="shared" si="3"/>
        <v>0</v>
      </c>
      <c r="U46" s="346"/>
      <c r="V46" s="346"/>
      <c r="W46" s="346"/>
      <c r="X46" s="346"/>
      <c r="Y46" s="347"/>
      <c r="Z46" s="83"/>
    </row>
    <row r="47" spans="1:26" s="348" customFormat="1" ht="31.5" x14ac:dyDescent="0.25">
      <c r="A47" s="344" t="s">
        <v>89</v>
      </c>
      <c r="B47" s="345" t="s">
        <v>88</v>
      </c>
      <c r="C47" s="346">
        <f>IF(LEFT($Z$24,4)="2019",E49+G49,E49+X47+G49)</f>
        <v>0.22800000000000001</v>
      </c>
      <c r="D47" s="346"/>
      <c r="E47" s="346"/>
      <c r="F47" s="347">
        <f t="shared" si="4"/>
        <v>0</v>
      </c>
      <c r="G47" s="346">
        <f>G39</f>
        <v>0</v>
      </c>
      <c r="H47" s="346">
        <f>IF(LEFT($Z$24,4)="2021",#REF!,0)</f>
        <v>0</v>
      </c>
      <c r="I47" s="346" t="str">
        <f>IF(LEFT($Z$24,4)="2021",RIGHT($Z$24,1),"")</f>
        <v/>
      </c>
      <c r="J47" s="346"/>
      <c r="K47" s="346"/>
      <c r="L47" s="346"/>
      <c r="M47" s="344"/>
      <c r="N47" s="346"/>
      <c r="O47" s="346"/>
      <c r="P47" s="346">
        <f>IF(LEFT($Z$24,4)="2022",$X47,0)</f>
        <v>0.22800000000000001</v>
      </c>
      <c r="Q47" s="344" t="s">
        <v>15</v>
      </c>
      <c r="R47" s="346"/>
      <c r="S47" s="346"/>
      <c r="T47" s="346">
        <f>IF(LEFT($Z$24,4)="2023",#REF!,0)</f>
        <v>0</v>
      </c>
      <c r="U47" s="346" t="str">
        <f>IF(LEFT($Z$24,4)="2023",RIGHT($Z$24,1),"")</f>
        <v/>
      </c>
      <c r="V47" s="346"/>
      <c r="W47" s="346"/>
      <c r="X47" s="346">
        <f>X39</f>
        <v>0.22800000000000001</v>
      </c>
      <c r="Y47" s="347"/>
      <c r="Z47" s="83"/>
    </row>
    <row r="48" spans="1:26" s="348" customFormat="1" ht="31.5" x14ac:dyDescent="0.25">
      <c r="A48" s="344" t="s">
        <v>87</v>
      </c>
      <c r="B48" s="345" t="s">
        <v>86</v>
      </c>
      <c r="C48" s="346">
        <f>IF(LEFT($Z$24,4)="2019",E48+G48,E48+X48+G48)</f>
        <v>0</v>
      </c>
      <c r="D48" s="346"/>
      <c r="E48" s="346"/>
      <c r="F48" s="347"/>
      <c r="G48" s="346"/>
      <c r="H48" s="346">
        <f t="shared" si="1"/>
        <v>0</v>
      </c>
      <c r="I48" s="346"/>
      <c r="J48" s="346"/>
      <c r="K48" s="346"/>
      <c r="L48" s="346"/>
      <c r="M48" s="344"/>
      <c r="N48" s="346"/>
      <c r="O48" s="346"/>
      <c r="P48" s="346">
        <f t="shared" si="2"/>
        <v>0</v>
      </c>
      <c r="Q48" s="344"/>
      <c r="R48" s="346"/>
      <c r="S48" s="346"/>
      <c r="T48" s="346">
        <f t="shared" si="3"/>
        <v>0</v>
      </c>
      <c r="U48" s="346"/>
      <c r="V48" s="346"/>
      <c r="W48" s="346"/>
      <c r="X48" s="346"/>
      <c r="Y48" s="347"/>
      <c r="Z48" s="83"/>
    </row>
    <row r="49" spans="1:26" s="348" customFormat="1" x14ac:dyDescent="0.25">
      <c r="A49" s="344" t="s">
        <v>85</v>
      </c>
      <c r="B49" s="345" t="s">
        <v>84</v>
      </c>
      <c r="D49" s="346"/>
      <c r="E49" s="346"/>
      <c r="F49" s="347">
        <f t="shared" si="4"/>
        <v>0</v>
      </c>
      <c r="G49" s="346">
        <f>G41</f>
        <v>0</v>
      </c>
      <c r="H49" s="346">
        <f>IF(LEFT($Z$24,4)="2021",$X47,0)</f>
        <v>0</v>
      </c>
      <c r="I49" s="346" t="str">
        <f>IF(LEFT($Z$24,4)="2021",RIGHT($Z$24,1),"")</f>
        <v/>
      </c>
      <c r="J49" s="346"/>
      <c r="K49" s="346"/>
      <c r="M49" s="349"/>
      <c r="N49" s="346"/>
      <c r="O49" s="346"/>
      <c r="Q49" s="349"/>
      <c r="R49" s="346"/>
      <c r="S49" s="346"/>
      <c r="T49" s="346">
        <f>IF(LEFT($Z$24,4)="2023",$X47,0)</f>
        <v>0</v>
      </c>
      <c r="U49" s="346" t="str">
        <f>IF(LEFT($Z$24,4)="2023",RIGHT($Z$24,1),"")</f>
        <v/>
      </c>
      <c r="V49" s="346"/>
      <c r="W49" s="346"/>
      <c r="Y49" s="347"/>
      <c r="Z49" s="83"/>
    </row>
    <row r="50" spans="1:26" s="348" customFormat="1" ht="18.75" x14ac:dyDescent="0.25">
      <c r="A50" s="344" t="s">
        <v>83</v>
      </c>
      <c r="B50" s="45" t="s">
        <v>82</v>
      </c>
      <c r="C50" s="346">
        <f t="shared" ref="C50:C64" si="6">IF(LEFT($Z$24,4)="2019",E50+G50,E50+X50+G50)</f>
        <v>0</v>
      </c>
      <c r="D50" s="346"/>
      <c r="E50" s="346"/>
      <c r="F50" s="347"/>
      <c r="G50" s="346"/>
      <c r="H50" s="346">
        <f t="shared" si="1"/>
        <v>0</v>
      </c>
      <c r="I50" s="346"/>
      <c r="J50" s="346"/>
      <c r="K50" s="346"/>
      <c r="L50" s="346"/>
      <c r="M50" s="344"/>
      <c r="N50" s="346"/>
      <c r="O50" s="346"/>
      <c r="P50" s="346">
        <f t="shared" si="2"/>
        <v>0</v>
      </c>
      <c r="Q50" s="344"/>
      <c r="R50" s="346"/>
      <c r="S50" s="346"/>
      <c r="T50" s="346">
        <f t="shared" si="3"/>
        <v>0</v>
      </c>
      <c r="U50" s="346"/>
      <c r="V50" s="346"/>
      <c r="W50" s="346"/>
      <c r="X50" s="346"/>
      <c r="Y50" s="347"/>
      <c r="Z50" s="83"/>
    </row>
    <row r="51" spans="1:26" ht="35.25" customHeight="1" x14ac:dyDescent="0.25">
      <c r="A51" s="49" t="s">
        <v>13</v>
      </c>
      <c r="B51" s="48" t="s">
        <v>81</v>
      </c>
      <c r="C51" s="51">
        <f t="shared" si="6"/>
        <v>0</v>
      </c>
      <c r="D51" s="51"/>
      <c r="E51" s="51"/>
      <c r="F51" s="85"/>
      <c r="G51" s="51"/>
      <c r="H51" s="51">
        <f t="shared" si="1"/>
        <v>0</v>
      </c>
      <c r="I51" s="51"/>
      <c r="J51" s="51"/>
      <c r="K51" s="51"/>
      <c r="L51" s="51"/>
      <c r="M51" s="49"/>
      <c r="N51" s="51"/>
      <c r="O51" s="51"/>
      <c r="P51" s="51">
        <f t="shared" si="2"/>
        <v>0</v>
      </c>
      <c r="Q51" s="49"/>
      <c r="R51" s="51"/>
      <c r="S51" s="51"/>
      <c r="T51" s="51">
        <f t="shared" si="3"/>
        <v>0</v>
      </c>
      <c r="U51" s="51"/>
      <c r="V51" s="51"/>
      <c r="W51" s="51"/>
      <c r="X51" s="82"/>
      <c r="Y51" s="85"/>
    </row>
    <row r="52" spans="1:26" s="348" customFormat="1" x14ac:dyDescent="0.25">
      <c r="A52" s="344" t="s">
        <v>80</v>
      </c>
      <c r="B52" s="345" t="s">
        <v>79</v>
      </c>
      <c r="C52" s="346">
        <f t="shared" si="6"/>
        <v>1.31494</v>
      </c>
      <c r="D52" s="346"/>
      <c r="E52" s="346"/>
      <c r="F52" s="347">
        <f t="shared" si="4"/>
        <v>0</v>
      </c>
      <c r="G52" s="346">
        <f>G30</f>
        <v>0</v>
      </c>
      <c r="H52" s="346">
        <f t="shared" si="1"/>
        <v>0</v>
      </c>
      <c r="I52" s="346" t="str">
        <f>IF(LEFT($Z$24,4)="2021",RIGHT($Z$24,1),"")</f>
        <v/>
      </c>
      <c r="J52" s="346"/>
      <c r="K52" s="346"/>
      <c r="L52" s="346"/>
      <c r="M52" s="344"/>
      <c r="N52" s="346"/>
      <c r="O52" s="346"/>
      <c r="P52" s="346">
        <f t="shared" si="2"/>
        <v>1.31494</v>
      </c>
      <c r="Q52" s="344" t="s">
        <v>15</v>
      </c>
      <c r="R52" s="346"/>
      <c r="S52" s="346"/>
      <c r="T52" s="346">
        <f t="shared" si="3"/>
        <v>0</v>
      </c>
      <c r="U52" s="346" t="str">
        <f>IF(LEFT($Z$24,4)="2023",RIGHT($Z$24,1),"")</f>
        <v/>
      </c>
      <c r="V52" s="346"/>
      <c r="W52" s="346"/>
      <c r="X52" s="346">
        <f>X30</f>
        <v>1.31494</v>
      </c>
      <c r="Y52" s="347"/>
      <c r="Z52" s="83"/>
    </row>
    <row r="53" spans="1:26" s="348" customFormat="1" x14ac:dyDescent="0.25">
      <c r="A53" s="344" t="s">
        <v>78</v>
      </c>
      <c r="B53" s="345" t="s">
        <v>72</v>
      </c>
      <c r="C53" s="346">
        <f t="shared" si="6"/>
        <v>0</v>
      </c>
      <c r="D53" s="346"/>
      <c r="E53" s="346"/>
      <c r="F53" s="347">
        <f t="shared" si="4"/>
        <v>0</v>
      </c>
      <c r="G53" s="346">
        <f>G36</f>
        <v>0</v>
      </c>
      <c r="H53" s="346">
        <f t="shared" si="1"/>
        <v>0</v>
      </c>
      <c r="I53" s="346"/>
      <c r="J53" s="346"/>
      <c r="K53" s="346"/>
      <c r="L53" s="346"/>
      <c r="M53" s="344"/>
      <c r="N53" s="346"/>
      <c r="O53" s="346"/>
      <c r="P53" s="346">
        <f t="shared" si="2"/>
        <v>0</v>
      </c>
      <c r="Q53" s="344"/>
      <c r="R53" s="346"/>
      <c r="S53" s="346"/>
      <c r="T53" s="346">
        <f t="shared" si="3"/>
        <v>0</v>
      </c>
      <c r="U53" s="346"/>
      <c r="V53" s="346"/>
      <c r="W53" s="346"/>
      <c r="X53" s="346"/>
      <c r="Y53" s="347"/>
      <c r="Z53" s="83"/>
    </row>
    <row r="54" spans="1:26" s="348" customFormat="1" x14ac:dyDescent="0.25">
      <c r="A54" s="344" t="s">
        <v>77</v>
      </c>
      <c r="B54" s="45" t="s">
        <v>71</v>
      </c>
      <c r="C54" s="346">
        <f t="shared" si="6"/>
        <v>0</v>
      </c>
      <c r="D54" s="346"/>
      <c r="E54" s="346"/>
      <c r="F54" s="347">
        <f t="shared" si="4"/>
        <v>0</v>
      </c>
      <c r="G54" s="346"/>
      <c r="H54" s="346">
        <f t="shared" si="1"/>
        <v>0</v>
      </c>
      <c r="I54" s="346" t="str">
        <f>IF(LEFT($Z$24,4)="2021",RIGHT($Z$24,1),"")</f>
        <v/>
      </c>
      <c r="J54" s="346"/>
      <c r="K54" s="346"/>
      <c r="L54" s="346"/>
      <c r="M54" s="344"/>
      <c r="N54" s="346"/>
      <c r="O54" s="346"/>
      <c r="P54" s="346">
        <f t="shared" si="2"/>
        <v>0</v>
      </c>
      <c r="Q54" s="344"/>
      <c r="R54" s="346"/>
      <c r="S54" s="346"/>
      <c r="T54" s="346">
        <f t="shared" si="3"/>
        <v>0</v>
      </c>
      <c r="U54" s="346" t="str">
        <f>IF(LEFT($Z$24,4)="2023",RIGHT($Z$24,1),"")</f>
        <v/>
      </c>
      <c r="V54" s="346"/>
      <c r="W54" s="346"/>
      <c r="X54" s="346">
        <f>X37</f>
        <v>0</v>
      </c>
      <c r="Y54" s="347"/>
      <c r="Z54" s="83"/>
    </row>
    <row r="55" spans="1:26" s="348" customFormat="1" x14ac:dyDescent="0.25">
      <c r="A55" s="344" t="s">
        <v>76</v>
      </c>
      <c r="B55" s="45" t="s">
        <v>70</v>
      </c>
      <c r="C55" s="346">
        <f t="shared" si="6"/>
        <v>0</v>
      </c>
      <c r="D55" s="346"/>
      <c r="E55" s="346"/>
      <c r="F55" s="347"/>
      <c r="G55" s="346"/>
      <c r="H55" s="346">
        <f t="shared" si="1"/>
        <v>0</v>
      </c>
      <c r="I55" s="346"/>
      <c r="J55" s="346"/>
      <c r="K55" s="346"/>
      <c r="L55" s="346"/>
      <c r="M55" s="344"/>
      <c r="N55" s="346"/>
      <c r="O55" s="346"/>
      <c r="P55" s="346">
        <f t="shared" si="2"/>
        <v>0</v>
      </c>
      <c r="Q55" s="344"/>
      <c r="R55" s="346"/>
      <c r="S55" s="346"/>
      <c r="T55" s="346">
        <f t="shared" si="3"/>
        <v>0</v>
      </c>
      <c r="U55" s="346"/>
      <c r="V55" s="346"/>
      <c r="W55" s="346"/>
      <c r="X55" s="346"/>
      <c r="Y55" s="347"/>
      <c r="Z55" s="83"/>
    </row>
    <row r="56" spans="1:26" s="348" customFormat="1" x14ac:dyDescent="0.25">
      <c r="A56" s="344" t="s">
        <v>75</v>
      </c>
      <c r="B56" s="45" t="s">
        <v>69</v>
      </c>
      <c r="C56" s="346">
        <f t="shared" si="6"/>
        <v>0.22800000000000001</v>
      </c>
      <c r="D56" s="346"/>
      <c r="E56" s="346"/>
      <c r="F56" s="347">
        <f t="shared" si="4"/>
        <v>0</v>
      </c>
      <c r="G56" s="346">
        <f>G39+G41</f>
        <v>0</v>
      </c>
      <c r="H56" s="346">
        <f t="shared" si="1"/>
        <v>0</v>
      </c>
      <c r="I56" s="346" t="str">
        <f>IF(LEFT($Z$24,4)="2021",RIGHT($Z$24,1),"")</f>
        <v/>
      </c>
      <c r="J56" s="346"/>
      <c r="K56" s="346"/>
      <c r="L56" s="346"/>
      <c r="M56" s="344"/>
      <c r="N56" s="346"/>
      <c r="O56" s="346"/>
      <c r="P56" s="346">
        <f t="shared" si="2"/>
        <v>0.22800000000000001</v>
      </c>
      <c r="Q56" s="344" t="s">
        <v>15</v>
      </c>
      <c r="R56" s="346"/>
      <c r="S56" s="346"/>
      <c r="T56" s="346">
        <f t="shared" si="3"/>
        <v>0</v>
      </c>
      <c r="U56" s="346" t="str">
        <f>IF(LEFT($Z$24,4)="2023",RIGHT($Z$24,1),"")</f>
        <v/>
      </c>
      <c r="V56" s="346"/>
      <c r="W56" s="346"/>
      <c r="X56" s="346">
        <f>X39+X41</f>
        <v>0.22800000000000001</v>
      </c>
      <c r="Y56" s="347"/>
      <c r="Z56" s="83"/>
    </row>
    <row r="57" spans="1:26" s="348" customFormat="1" ht="18.75" x14ac:dyDescent="0.25">
      <c r="A57" s="344" t="s">
        <v>74</v>
      </c>
      <c r="B57" s="45" t="s">
        <v>68</v>
      </c>
      <c r="C57" s="346">
        <f t="shared" si="6"/>
        <v>0</v>
      </c>
      <c r="D57" s="346"/>
      <c r="E57" s="346"/>
      <c r="F57" s="347"/>
      <c r="G57" s="346"/>
      <c r="H57" s="346">
        <f t="shared" si="1"/>
        <v>0</v>
      </c>
      <c r="I57" s="346"/>
      <c r="J57" s="346"/>
      <c r="K57" s="346"/>
      <c r="L57" s="346"/>
      <c r="M57" s="344"/>
      <c r="N57" s="346"/>
      <c r="O57" s="346"/>
      <c r="P57" s="346">
        <f t="shared" si="2"/>
        <v>0</v>
      </c>
      <c r="Q57" s="344"/>
      <c r="R57" s="346"/>
      <c r="S57" s="346"/>
      <c r="T57" s="346">
        <f t="shared" si="3"/>
        <v>0</v>
      </c>
      <c r="U57" s="346"/>
      <c r="V57" s="346"/>
      <c r="W57" s="346"/>
      <c r="X57" s="346"/>
      <c r="Y57" s="347"/>
      <c r="Z57" s="83"/>
    </row>
    <row r="58" spans="1:26" ht="36.75" customHeight="1" x14ac:dyDescent="0.25">
      <c r="A58" s="49" t="s">
        <v>12</v>
      </c>
      <c r="B58" s="58" t="s">
        <v>139</v>
      </c>
      <c r="C58" s="51">
        <f t="shared" si="6"/>
        <v>0</v>
      </c>
      <c r="D58" s="51"/>
      <c r="E58" s="51"/>
      <c r="F58" s="85">
        <f>E58</f>
        <v>0</v>
      </c>
      <c r="G58" s="51"/>
      <c r="H58" s="51">
        <f t="shared" si="1"/>
        <v>0</v>
      </c>
      <c r="I58" s="51"/>
      <c r="J58" s="51"/>
      <c r="K58" s="51"/>
      <c r="L58" s="51"/>
      <c r="M58" s="49"/>
      <c r="N58" s="51"/>
      <c r="O58" s="51"/>
      <c r="P58" s="51">
        <f t="shared" si="2"/>
        <v>0</v>
      </c>
      <c r="Q58" s="49"/>
      <c r="R58" s="51"/>
      <c r="S58" s="51"/>
      <c r="T58" s="51">
        <f t="shared" si="3"/>
        <v>0</v>
      </c>
      <c r="U58" s="51"/>
      <c r="V58" s="51"/>
      <c r="W58" s="51"/>
      <c r="X58" s="82"/>
      <c r="Y58" s="85"/>
    </row>
    <row r="59" spans="1:26" x14ac:dyDescent="0.25">
      <c r="A59" s="49" t="s">
        <v>10</v>
      </c>
      <c r="B59" s="48" t="s">
        <v>73</v>
      </c>
      <c r="C59" s="51">
        <f t="shared" si="6"/>
        <v>0</v>
      </c>
      <c r="D59" s="51"/>
      <c r="E59" s="82"/>
      <c r="F59" s="85"/>
      <c r="G59" s="82"/>
      <c r="H59" s="51">
        <f t="shared" si="1"/>
        <v>0</v>
      </c>
      <c r="I59" s="51"/>
      <c r="J59" s="51"/>
      <c r="K59" s="51"/>
      <c r="L59" s="51"/>
      <c r="M59" s="49"/>
      <c r="N59" s="51"/>
      <c r="O59" s="51"/>
      <c r="P59" s="51">
        <f t="shared" si="2"/>
        <v>0</v>
      </c>
      <c r="Q59" s="49"/>
      <c r="R59" s="51"/>
      <c r="S59" s="51"/>
      <c r="T59" s="51">
        <f t="shared" si="3"/>
        <v>0</v>
      </c>
      <c r="U59" s="51"/>
      <c r="V59" s="51"/>
      <c r="W59" s="51"/>
      <c r="X59" s="82"/>
      <c r="Y59" s="85"/>
    </row>
    <row r="60" spans="1:26" s="348" customFormat="1" x14ac:dyDescent="0.25">
      <c r="A60" s="344" t="s">
        <v>133</v>
      </c>
      <c r="B60" s="47" t="s">
        <v>94</v>
      </c>
      <c r="C60" s="346">
        <f t="shared" si="6"/>
        <v>0</v>
      </c>
      <c r="D60" s="346"/>
      <c r="E60" s="346"/>
      <c r="F60" s="347">
        <f t="shared" si="4"/>
        <v>0</v>
      </c>
      <c r="G60" s="346"/>
      <c r="H60" s="346">
        <f t="shared" si="1"/>
        <v>0</v>
      </c>
      <c r="I60" s="346"/>
      <c r="J60" s="346"/>
      <c r="K60" s="346"/>
      <c r="L60" s="346"/>
      <c r="M60" s="344"/>
      <c r="N60" s="346"/>
      <c r="O60" s="346"/>
      <c r="P60" s="346">
        <f t="shared" si="2"/>
        <v>0</v>
      </c>
      <c r="Q60" s="344"/>
      <c r="R60" s="346"/>
      <c r="S60" s="346"/>
      <c r="T60" s="346">
        <f t="shared" si="3"/>
        <v>0</v>
      </c>
      <c r="U60" s="346"/>
      <c r="V60" s="346"/>
      <c r="W60" s="346"/>
      <c r="X60" s="346"/>
      <c r="Y60" s="347"/>
      <c r="Z60" s="83"/>
    </row>
    <row r="61" spans="1:26" s="348" customFormat="1" x14ac:dyDescent="0.25">
      <c r="A61" s="344" t="s">
        <v>134</v>
      </c>
      <c r="B61" s="47" t="s">
        <v>92</v>
      </c>
      <c r="C61" s="346">
        <f t="shared" si="6"/>
        <v>0</v>
      </c>
      <c r="D61" s="346"/>
      <c r="E61" s="346"/>
      <c r="F61" s="347">
        <f t="shared" si="4"/>
        <v>0</v>
      </c>
      <c r="G61" s="346"/>
      <c r="H61" s="346">
        <f t="shared" si="1"/>
        <v>0</v>
      </c>
      <c r="I61" s="346" t="str">
        <f>IF(LEFT($Z$24,4)="2021",RIGHT($Z$24,1),"")</f>
        <v/>
      </c>
      <c r="J61" s="346"/>
      <c r="K61" s="346"/>
      <c r="L61" s="346"/>
      <c r="M61" s="344"/>
      <c r="N61" s="346"/>
      <c r="O61" s="346"/>
      <c r="P61" s="346">
        <f t="shared" si="2"/>
        <v>0</v>
      </c>
      <c r="Q61" s="344"/>
      <c r="R61" s="346"/>
      <c r="S61" s="346"/>
      <c r="T61" s="346">
        <f t="shared" si="3"/>
        <v>0</v>
      </c>
      <c r="U61" s="346" t="str">
        <f>IF(LEFT($Z$24,4)="2023",RIGHT($Z$24,1),"")</f>
        <v/>
      </c>
      <c r="V61" s="346"/>
      <c r="W61" s="346"/>
      <c r="X61" s="346"/>
      <c r="Y61" s="347"/>
      <c r="Z61" s="83"/>
    </row>
    <row r="62" spans="1:26" s="348" customFormat="1" x14ac:dyDescent="0.25">
      <c r="A62" s="344" t="s">
        <v>135</v>
      </c>
      <c r="B62" s="47" t="s">
        <v>90</v>
      </c>
      <c r="C62" s="346">
        <f t="shared" si="6"/>
        <v>0</v>
      </c>
      <c r="D62" s="346"/>
      <c r="E62" s="346"/>
      <c r="F62" s="347"/>
      <c r="G62" s="346"/>
      <c r="H62" s="346">
        <f t="shared" si="1"/>
        <v>0</v>
      </c>
      <c r="I62" s="346"/>
      <c r="J62" s="346"/>
      <c r="K62" s="346"/>
      <c r="L62" s="346"/>
      <c r="M62" s="344"/>
      <c r="N62" s="346"/>
      <c r="O62" s="346"/>
      <c r="P62" s="346">
        <f t="shared" si="2"/>
        <v>0</v>
      </c>
      <c r="Q62" s="344"/>
      <c r="R62" s="346"/>
      <c r="S62" s="346"/>
      <c r="T62" s="346">
        <f t="shared" si="3"/>
        <v>0</v>
      </c>
      <c r="U62" s="346"/>
      <c r="V62" s="346"/>
      <c r="W62" s="346"/>
      <c r="X62" s="346"/>
      <c r="Y62" s="347"/>
      <c r="Z62" s="83"/>
    </row>
    <row r="63" spans="1:26" s="348" customFormat="1" x14ac:dyDescent="0.25">
      <c r="A63" s="344" t="s">
        <v>136</v>
      </c>
      <c r="B63" s="47" t="s">
        <v>138</v>
      </c>
      <c r="C63" s="346">
        <f t="shared" si="6"/>
        <v>0.22800000000000001</v>
      </c>
      <c r="D63" s="346"/>
      <c r="E63" s="346"/>
      <c r="F63" s="347">
        <f t="shared" si="4"/>
        <v>0</v>
      </c>
      <c r="G63" s="346"/>
      <c r="H63" s="346">
        <f t="shared" si="1"/>
        <v>0</v>
      </c>
      <c r="I63" s="346" t="str">
        <f>IF(LEFT($Z$24,4)="2021",RIGHT($Z$24,1),"")</f>
        <v/>
      </c>
      <c r="J63" s="346"/>
      <c r="K63" s="346"/>
      <c r="L63" s="346"/>
      <c r="M63" s="344"/>
      <c r="N63" s="346"/>
      <c r="O63" s="346"/>
      <c r="P63" s="346">
        <f t="shared" si="2"/>
        <v>0.22800000000000001</v>
      </c>
      <c r="Q63" s="344" t="s">
        <v>15</v>
      </c>
      <c r="R63" s="346"/>
      <c r="S63" s="346"/>
      <c r="T63" s="346">
        <f t="shared" si="3"/>
        <v>0</v>
      </c>
      <c r="U63" s="346" t="str">
        <f>IF(LEFT($Z$24,4)="2023",RIGHT($Z$24,1),"")</f>
        <v/>
      </c>
      <c r="V63" s="346"/>
      <c r="W63" s="346"/>
      <c r="X63" s="346">
        <v>0.22800000000000001</v>
      </c>
      <c r="Y63" s="347"/>
      <c r="Z63" s="83"/>
    </row>
    <row r="64" spans="1:26" s="348" customFormat="1" ht="18.75" x14ac:dyDescent="0.25">
      <c r="A64" s="344" t="s">
        <v>137</v>
      </c>
      <c r="B64" s="45" t="s">
        <v>68</v>
      </c>
      <c r="C64" s="346">
        <f t="shared" si="6"/>
        <v>0</v>
      </c>
      <c r="D64" s="346"/>
      <c r="E64" s="346"/>
      <c r="F64" s="347"/>
      <c r="G64" s="346"/>
      <c r="H64" s="346">
        <f t="shared" si="1"/>
        <v>0</v>
      </c>
      <c r="I64" s="346"/>
      <c r="J64" s="346"/>
      <c r="K64" s="346"/>
      <c r="L64" s="346">
        <f t="shared" ref="L25:L64" si="7">IF(LEFT($Z$24,4)="2022",$X64,0)</f>
        <v>0</v>
      </c>
      <c r="M64" s="344"/>
      <c r="N64" s="346"/>
      <c r="O64" s="346"/>
      <c r="P64" s="346">
        <f t="shared" si="2"/>
        <v>0</v>
      </c>
      <c r="Q64" s="344"/>
      <c r="R64" s="346"/>
      <c r="S64" s="346"/>
      <c r="T64" s="346">
        <f t="shared" si="3"/>
        <v>0</v>
      </c>
      <c r="U64" s="346"/>
      <c r="V64" s="346"/>
      <c r="W64" s="346"/>
      <c r="X64" s="346"/>
      <c r="Y64" s="347"/>
      <c r="Z64" s="83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5"/>
      <c r="C66" s="315"/>
      <c r="D66" s="315"/>
      <c r="E66" s="315"/>
      <c r="F66" s="315"/>
      <c r="G66" s="315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5"/>
      <c r="C68" s="315"/>
      <c r="D68" s="315"/>
      <c r="E68" s="315"/>
      <c r="F68" s="315"/>
      <c r="G68" s="315"/>
    </row>
    <row r="70" spans="1:24" ht="36.75" customHeight="1" x14ac:dyDescent="0.25">
      <c r="B70" s="315"/>
      <c r="C70" s="315"/>
      <c r="D70" s="315"/>
      <c r="E70" s="315"/>
      <c r="F70" s="315"/>
      <c r="G70" s="315"/>
    </row>
    <row r="71" spans="1:24" x14ac:dyDescent="0.25">
      <c r="J71" s="41"/>
    </row>
    <row r="72" spans="1:24" ht="51" customHeight="1" x14ac:dyDescent="0.25">
      <c r="B72" s="315"/>
      <c r="C72" s="315"/>
      <c r="D72" s="315"/>
      <c r="E72" s="315"/>
      <c r="F72" s="315"/>
      <c r="G72" s="315"/>
      <c r="J72" s="41"/>
    </row>
    <row r="73" spans="1:24" ht="32.25" customHeight="1" x14ac:dyDescent="0.25">
      <c r="B73" s="315"/>
      <c r="C73" s="315"/>
      <c r="D73" s="315"/>
      <c r="E73" s="315"/>
      <c r="F73" s="315"/>
      <c r="G73" s="315"/>
    </row>
    <row r="74" spans="1:24" ht="51.75" customHeight="1" x14ac:dyDescent="0.25">
      <c r="B74" s="315"/>
      <c r="C74" s="315"/>
      <c r="D74" s="315"/>
      <c r="E74" s="315"/>
      <c r="F74" s="315"/>
      <c r="G74" s="315"/>
    </row>
    <row r="75" spans="1:24" ht="21.75" customHeight="1" x14ac:dyDescent="0.25">
      <c r="B75" s="313"/>
      <c r="C75" s="313"/>
      <c r="D75" s="313"/>
      <c r="E75" s="313"/>
      <c r="F75" s="313"/>
      <c r="G75" s="313"/>
    </row>
    <row r="76" spans="1:24" ht="23.25" customHeight="1" x14ac:dyDescent="0.25"/>
    <row r="77" spans="1:24" ht="18.75" customHeight="1" x14ac:dyDescent="0.25">
      <c r="B77" s="314"/>
      <c r="C77" s="314"/>
      <c r="D77" s="314"/>
      <c r="E77" s="314"/>
      <c r="F77" s="314"/>
      <c r="G77" s="314"/>
    </row>
  </sheetData>
  <mergeCells count="34">
    <mergeCell ref="R21:S21"/>
    <mergeCell ref="B77:G77"/>
    <mergeCell ref="B66:G66"/>
    <mergeCell ref="B68:G68"/>
    <mergeCell ref="B70:G70"/>
    <mergeCell ref="B72:G72"/>
    <mergeCell ref="B73:G73"/>
    <mergeCell ref="B74:G74"/>
    <mergeCell ref="B75:G75"/>
    <mergeCell ref="G20:G22"/>
    <mergeCell ref="C20:D21"/>
    <mergeCell ref="B20:B22"/>
    <mergeCell ref="P21:Q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T20:W20"/>
    <mergeCell ref="T21:U21"/>
    <mergeCell ref="V21:W21"/>
    <mergeCell ref="L20:O20"/>
    <mergeCell ref="P20:S20"/>
    <mergeCell ref="L21:M21"/>
    <mergeCell ref="N21:O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abSelected="1" topLeftCell="A7" zoomScale="85" zoomScaleNormal="85" zoomScaleSheetLayoutView="70" workbookViewId="0">
      <selection activeCell="A16" sqref="A16:AV16"/>
    </sheetView>
  </sheetViews>
  <sheetFormatPr defaultColWidth="9.140625" defaultRowHeight="15" x14ac:dyDescent="0.25"/>
  <cols>
    <col min="1" max="1" width="4.85546875" style="78" customWidth="1"/>
    <col min="2" max="2" width="23.140625" style="78" customWidth="1"/>
    <col min="3" max="3" width="13.85546875" style="78" customWidth="1"/>
    <col min="4" max="4" width="15.140625" style="78" customWidth="1"/>
    <col min="5" max="5" width="5.42578125" style="78" customWidth="1"/>
    <col min="6" max="6" width="5.5703125" style="78" customWidth="1"/>
    <col min="7" max="7" width="7.7109375" style="78" customWidth="1"/>
    <col min="8" max="8" width="6.28515625" style="78" customWidth="1"/>
    <col min="9" max="11" width="7.7109375" style="78" customWidth="1"/>
    <col min="12" max="12" width="5.7109375" style="78" customWidth="1"/>
    <col min="13" max="13" width="10.7109375" style="78" customWidth="1"/>
    <col min="14" max="14" width="25.42578125" style="78" customWidth="1"/>
    <col min="15" max="15" width="10.7109375" style="78" customWidth="1"/>
    <col min="16" max="16" width="15.5703125" style="78" customWidth="1"/>
    <col min="17" max="17" width="13.42578125" style="78" customWidth="1"/>
    <col min="18" max="18" width="17" style="78" customWidth="1"/>
    <col min="19" max="19" width="12" style="78" customWidth="1"/>
    <col min="20" max="20" width="11" style="78" customWidth="1"/>
    <col min="21" max="21" width="9.42578125" style="78" customWidth="1"/>
    <col min="22" max="22" width="8.7109375" style="78" customWidth="1"/>
    <col min="23" max="23" width="17.28515625" style="78" customWidth="1"/>
    <col min="24" max="24" width="10.7109375" style="78" customWidth="1"/>
    <col min="25" max="25" width="16.85546875" style="78" customWidth="1"/>
    <col min="26" max="26" width="7.7109375" style="78" customWidth="1"/>
    <col min="27" max="30" width="10.7109375" style="78" customWidth="1"/>
    <col min="31" max="31" width="15.85546875" style="78" customWidth="1"/>
    <col min="32" max="32" width="11.7109375" style="78" customWidth="1"/>
    <col min="33" max="33" width="11.5703125" style="78" customWidth="1"/>
    <col min="34" max="35" width="9.7109375" style="78" customWidth="1"/>
    <col min="36" max="36" width="11.7109375" style="78" customWidth="1"/>
    <col min="37" max="37" width="12" style="78" customWidth="1"/>
    <col min="38" max="38" width="13.42578125" style="78" customWidth="1"/>
    <col min="39" max="39" width="15.5703125" style="78" customWidth="1"/>
    <col min="40" max="41" width="9.7109375" style="78" customWidth="1"/>
    <col min="42" max="42" width="12.42578125" style="78" customWidth="1"/>
    <col min="43" max="43" width="12" style="78" customWidth="1"/>
    <col min="44" max="44" width="14.140625" style="78" customWidth="1"/>
    <col min="45" max="45" width="13.28515625" style="78" customWidth="1"/>
    <col min="46" max="46" width="16.5703125" style="78" customWidth="1"/>
    <col min="47" max="47" width="10.7109375" style="78" customWidth="1"/>
    <col min="48" max="48" width="15.7109375" style="78" customWidth="1"/>
    <col min="49" max="16384" width="9.140625" style="78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</row>
    <row r="6" spans="1:48" ht="18.75" x14ac:dyDescent="0.3">
      <c r="AV6" s="11"/>
    </row>
    <row r="7" spans="1:48" ht="18.75" x14ac:dyDescent="0.25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</row>
    <row r="8" spans="1:48" ht="18.7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</row>
    <row r="9" spans="1:48" ht="15.75" x14ac:dyDescent="0.25">
      <c r="A9" s="290" t="s">
        <v>505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</row>
    <row r="10" spans="1:48" ht="15.75" x14ac:dyDescent="0.25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ht="18.75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</row>
    <row r="12" spans="1:48" ht="15.75" x14ac:dyDescent="0.25">
      <c r="A12" s="291" t="str">
        <f>'1. паспорт местоположение'!A12</f>
        <v>Р_ВЛ00005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</row>
    <row r="13" spans="1:48" ht="15.75" x14ac:dyDescent="0.25">
      <c r="A13" s="194" t="s">
        <v>235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</row>
    <row r="14" spans="1:48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</row>
    <row r="15" spans="1:48" ht="15.75" x14ac:dyDescent="0.25">
      <c r="A15" s="290"/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</row>
    <row r="16" spans="1:48" ht="15.75" x14ac:dyDescent="0.25">
      <c r="A16" s="194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x14ac:dyDescent="0.25">
      <c r="A17" s="222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</row>
    <row r="18" spans="1:48" ht="14.25" customHeight="1" x14ac:dyDescent="0.2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</row>
    <row r="19" spans="1:48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</row>
    <row r="20" spans="1:48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</row>
    <row r="21" spans="1:48" x14ac:dyDescent="0.25">
      <c r="A21" s="336" t="s">
        <v>449</v>
      </c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</row>
    <row r="22" spans="1:48" ht="58.5" customHeight="1" x14ac:dyDescent="0.25">
      <c r="A22" s="321" t="s">
        <v>448</v>
      </c>
      <c r="B22" s="323" t="s">
        <v>447</v>
      </c>
      <c r="C22" s="321" t="s">
        <v>446</v>
      </c>
      <c r="D22" s="321" t="s">
        <v>445</v>
      </c>
      <c r="E22" s="327" t="s">
        <v>444</v>
      </c>
      <c r="F22" s="328"/>
      <c r="G22" s="328"/>
      <c r="H22" s="328"/>
      <c r="I22" s="328"/>
      <c r="J22" s="328"/>
      <c r="K22" s="328"/>
      <c r="L22" s="329"/>
      <c r="M22" s="321" t="s">
        <v>443</v>
      </c>
      <c r="N22" s="321" t="s">
        <v>442</v>
      </c>
      <c r="O22" s="321" t="s">
        <v>441</v>
      </c>
      <c r="P22" s="318" t="s">
        <v>440</v>
      </c>
      <c r="Q22" s="318" t="s">
        <v>439</v>
      </c>
      <c r="R22" s="318" t="s">
        <v>438</v>
      </c>
      <c r="S22" s="318" t="s">
        <v>437</v>
      </c>
      <c r="T22" s="318"/>
      <c r="U22" s="337" t="s">
        <v>436</v>
      </c>
      <c r="V22" s="337" t="s">
        <v>435</v>
      </c>
      <c r="W22" s="318" t="s">
        <v>434</v>
      </c>
      <c r="X22" s="318" t="s">
        <v>433</v>
      </c>
      <c r="Y22" s="318" t="s">
        <v>432</v>
      </c>
      <c r="Z22" s="338" t="s">
        <v>431</v>
      </c>
      <c r="AA22" s="318" t="s">
        <v>430</v>
      </c>
      <c r="AB22" s="318" t="s">
        <v>429</v>
      </c>
      <c r="AC22" s="318" t="s">
        <v>428</v>
      </c>
      <c r="AD22" s="318" t="s">
        <v>427</v>
      </c>
      <c r="AE22" s="318" t="s">
        <v>426</v>
      </c>
      <c r="AF22" s="318" t="s">
        <v>425</v>
      </c>
      <c r="AG22" s="318"/>
      <c r="AH22" s="318"/>
      <c r="AI22" s="318"/>
      <c r="AJ22" s="318"/>
      <c r="AK22" s="318"/>
      <c r="AL22" s="318" t="s">
        <v>424</v>
      </c>
      <c r="AM22" s="318"/>
      <c r="AN22" s="318"/>
      <c r="AO22" s="318"/>
      <c r="AP22" s="318" t="s">
        <v>423</v>
      </c>
      <c r="AQ22" s="318"/>
      <c r="AR22" s="318" t="s">
        <v>422</v>
      </c>
      <c r="AS22" s="318" t="s">
        <v>421</v>
      </c>
      <c r="AT22" s="318" t="s">
        <v>420</v>
      </c>
      <c r="AU22" s="318" t="s">
        <v>419</v>
      </c>
      <c r="AV22" s="316" t="s">
        <v>418</v>
      </c>
    </row>
    <row r="23" spans="1:48" ht="64.5" customHeight="1" x14ac:dyDescent="0.25">
      <c r="A23" s="326"/>
      <c r="B23" s="324"/>
      <c r="C23" s="326"/>
      <c r="D23" s="326"/>
      <c r="E23" s="339" t="s">
        <v>417</v>
      </c>
      <c r="F23" s="332" t="s">
        <v>72</v>
      </c>
      <c r="G23" s="332" t="s">
        <v>71</v>
      </c>
      <c r="H23" s="332" t="s">
        <v>70</v>
      </c>
      <c r="I23" s="330" t="s">
        <v>416</v>
      </c>
      <c r="J23" s="330" t="s">
        <v>415</v>
      </c>
      <c r="K23" s="330" t="s">
        <v>503</v>
      </c>
      <c r="L23" s="332" t="s">
        <v>414</v>
      </c>
      <c r="M23" s="326"/>
      <c r="N23" s="326"/>
      <c r="O23" s="326"/>
      <c r="P23" s="318"/>
      <c r="Q23" s="318"/>
      <c r="R23" s="318"/>
      <c r="S23" s="334" t="s">
        <v>0</v>
      </c>
      <c r="T23" s="334" t="s">
        <v>394</v>
      </c>
      <c r="U23" s="337"/>
      <c r="V23" s="337"/>
      <c r="W23" s="318"/>
      <c r="X23" s="318"/>
      <c r="Y23" s="318"/>
      <c r="Z23" s="318"/>
      <c r="AA23" s="318"/>
      <c r="AB23" s="318"/>
      <c r="AC23" s="318"/>
      <c r="AD23" s="318"/>
      <c r="AE23" s="318"/>
      <c r="AF23" s="318" t="s">
        <v>413</v>
      </c>
      <c r="AG23" s="318"/>
      <c r="AH23" s="318" t="s">
        <v>412</v>
      </c>
      <c r="AI23" s="318"/>
      <c r="AJ23" s="321" t="s">
        <v>411</v>
      </c>
      <c r="AK23" s="321" t="s">
        <v>410</v>
      </c>
      <c r="AL23" s="321" t="s">
        <v>409</v>
      </c>
      <c r="AM23" s="321" t="s">
        <v>408</v>
      </c>
      <c r="AN23" s="321" t="s">
        <v>407</v>
      </c>
      <c r="AO23" s="321" t="s">
        <v>406</v>
      </c>
      <c r="AP23" s="321" t="s">
        <v>405</v>
      </c>
      <c r="AQ23" s="319" t="s">
        <v>394</v>
      </c>
      <c r="AR23" s="318"/>
      <c r="AS23" s="318"/>
      <c r="AT23" s="318"/>
      <c r="AU23" s="318"/>
      <c r="AV23" s="317"/>
    </row>
    <row r="24" spans="1:48" ht="96.75" customHeight="1" x14ac:dyDescent="0.25">
      <c r="A24" s="322"/>
      <c r="B24" s="325"/>
      <c r="C24" s="322"/>
      <c r="D24" s="322"/>
      <c r="E24" s="340"/>
      <c r="F24" s="333"/>
      <c r="G24" s="333"/>
      <c r="H24" s="333"/>
      <c r="I24" s="331"/>
      <c r="J24" s="331"/>
      <c r="K24" s="331"/>
      <c r="L24" s="333"/>
      <c r="M24" s="322"/>
      <c r="N24" s="322"/>
      <c r="O24" s="322"/>
      <c r="P24" s="318"/>
      <c r="Q24" s="318"/>
      <c r="R24" s="318"/>
      <c r="S24" s="335"/>
      <c r="T24" s="335"/>
      <c r="U24" s="337"/>
      <c r="V24" s="337"/>
      <c r="W24" s="318"/>
      <c r="X24" s="318"/>
      <c r="Y24" s="318"/>
      <c r="Z24" s="318"/>
      <c r="AA24" s="318"/>
      <c r="AB24" s="318"/>
      <c r="AC24" s="318"/>
      <c r="AD24" s="318"/>
      <c r="AE24" s="318"/>
      <c r="AF24" s="150" t="s">
        <v>404</v>
      </c>
      <c r="AG24" s="150" t="s">
        <v>403</v>
      </c>
      <c r="AH24" s="149" t="s">
        <v>0</v>
      </c>
      <c r="AI24" s="149" t="s">
        <v>394</v>
      </c>
      <c r="AJ24" s="322"/>
      <c r="AK24" s="322"/>
      <c r="AL24" s="322"/>
      <c r="AM24" s="322"/>
      <c r="AN24" s="322"/>
      <c r="AO24" s="322"/>
      <c r="AP24" s="322"/>
      <c r="AQ24" s="320"/>
      <c r="AR24" s="318"/>
      <c r="AS24" s="318"/>
      <c r="AT24" s="318"/>
      <c r="AU24" s="318"/>
      <c r="AV24" s="317"/>
    </row>
    <row r="25" spans="1:48" s="147" customFormat="1" ht="11.25" x14ac:dyDescent="0.2">
      <c r="A25" s="148">
        <v>1</v>
      </c>
      <c r="B25" s="148">
        <v>2</v>
      </c>
      <c r="C25" s="148">
        <v>4</v>
      </c>
      <c r="D25" s="148">
        <v>5</v>
      </c>
      <c r="E25" s="148">
        <v>6</v>
      </c>
      <c r="F25" s="148">
        <f t="shared" ref="F25:AV25" si="0">E25+1</f>
        <v>7</v>
      </c>
      <c r="G25" s="148">
        <f t="shared" si="0"/>
        <v>8</v>
      </c>
      <c r="H25" s="148">
        <f t="shared" si="0"/>
        <v>9</v>
      </c>
      <c r="I25" s="148">
        <f t="shared" si="0"/>
        <v>10</v>
      </c>
      <c r="J25" s="148">
        <f t="shared" si="0"/>
        <v>11</v>
      </c>
      <c r="K25" s="148">
        <f t="shared" si="0"/>
        <v>12</v>
      </c>
      <c r="L25" s="148">
        <f t="shared" si="0"/>
        <v>13</v>
      </c>
      <c r="M25" s="148">
        <f t="shared" si="0"/>
        <v>14</v>
      </c>
      <c r="N25" s="148">
        <f t="shared" si="0"/>
        <v>15</v>
      </c>
      <c r="O25" s="148">
        <f t="shared" si="0"/>
        <v>16</v>
      </c>
      <c r="P25" s="148">
        <f t="shared" si="0"/>
        <v>17</v>
      </c>
      <c r="Q25" s="148">
        <f t="shared" si="0"/>
        <v>18</v>
      </c>
      <c r="R25" s="148">
        <f t="shared" si="0"/>
        <v>19</v>
      </c>
      <c r="S25" s="148">
        <f t="shared" si="0"/>
        <v>20</v>
      </c>
      <c r="T25" s="148">
        <f t="shared" si="0"/>
        <v>21</v>
      </c>
      <c r="U25" s="148">
        <f t="shared" si="0"/>
        <v>22</v>
      </c>
      <c r="V25" s="148">
        <f t="shared" si="0"/>
        <v>23</v>
      </c>
      <c r="W25" s="148">
        <f t="shared" si="0"/>
        <v>24</v>
      </c>
      <c r="X25" s="148">
        <f t="shared" si="0"/>
        <v>25</v>
      </c>
      <c r="Y25" s="148">
        <f t="shared" si="0"/>
        <v>26</v>
      </c>
      <c r="Z25" s="148">
        <f t="shared" si="0"/>
        <v>27</v>
      </c>
      <c r="AA25" s="148">
        <f t="shared" si="0"/>
        <v>28</v>
      </c>
      <c r="AB25" s="148">
        <f t="shared" si="0"/>
        <v>29</v>
      </c>
      <c r="AC25" s="148">
        <f t="shared" si="0"/>
        <v>30</v>
      </c>
      <c r="AD25" s="148">
        <f t="shared" si="0"/>
        <v>31</v>
      </c>
      <c r="AE25" s="148">
        <f t="shared" si="0"/>
        <v>32</v>
      </c>
      <c r="AF25" s="148">
        <f t="shared" si="0"/>
        <v>33</v>
      </c>
      <c r="AG25" s="148">
        <f t="shared" si="0"/>
        <v>34</v>
      </c>
      <c r="AH25" s="148">
        <f t="shared" si="0"/>
        <v>35</v>
      </c>
      <c r="AI25" s="148">
        <f t="shared" si="0"/>
        <v>36</v>
      </c>
      <c r="AJ25" s="148">
        <f t="shared" si="0"/>
        <v>37</v>
      </c>
      <c r="AK25" s="148">
        <f t="shared" si="0"/>
        <v>38</v>
      </c>
      <c r="AL25" s="148">
        <f t="shared" si="0"/>
        <v>39</v>
      </c>
      <c r="AM25" s="148">
        <f t="shared" si="0"/>
        <v>40</v>
      </c>
      <c r="AN25" s="148">
        <f t="shared" si="0"/>
        <v>41</v>
      </c>
      <c r="AO25" s="148">
        <f t="shared" si="0"/>
        <v>42</v>
      </c>
      <c r="AP25" s="148">
        <f t="shared" si="0"/>
        <v>43</v>
      </c>
      <c r="AQ25" s="148">
        <f t="shared" si="0"/>
        <v>44</v>
      </c>
      <c r="AR25" s="148">
        <f t="shared" si="0"/>
        <v>45</v>
      </c>
      <c r="AS25" s="148">
        <f t="shared" si="0"/>
        <v>46</v>
      </c>
      <c r="AT25" s="148">
        <f t="shared" si="0"/>
        <v>47</v>
      </c>
      <c r="AU25" s="148">
        <f t="shared" si="0"/>
        <v>48</v>
      </c>
      <c r="AV25" s="148">
        <f t="shared" si="0"/>
        <v>49</v>
      </c>
    </row>
    <row r="26" spans="1:48" s="144" customFormat="1" ht="11.25" x14ac:dyDescent="0.2">
      <c r="A26" s="146" t="s">
        <v>274</v>
      </c>
      <c r="B26" s="146" t="s">
        <v>274</v>
      </c>
      <c r="C26" s="146" t="s">
        <v>274</v>
      </c>
      <c r="D26" s="146" t="s">
        <v>274</v>
      </c>
      <c r="E26" s="146" t="s">
        <v>274</v>
      </c>
      <c r="F26" s="146" t="s">
        <v>274</v>
      </c>
      <c r="G26" s="146" t="s">
        <v>274</v>
      </c>
      <c r="H26" s="146" t="s">
        <v>274</v>
      </c>
      <c r="I26" s="146" t="s">
        <v>274</v>
      </c>
      <c r="J26" s="146" t="s">
        <v>274</v>
      </c>
      <c r="K26" s="146" t="s">
        <v>274</v>
      </c>
      <c r="L26" s="146" t="s">
        <v>274</v>
      </c>
      <c r="M26" s="146" t="s">
        <v>274</v>
      </c>
      <c r="N26" s="146" t="s">
        <v>274</v>
      </c>
      <c r="O26" s="146" t="s">
        <v>274</v>
      </c>
      <c r="P26" s="146" t="s">
        <v>274</v>
      </c>
      <c r="Q26" s="146" t="s">
        <v>274</v>
      </c>
      <c r="R26" s="146" t="s">
        <v>274</v>
      </c>
      <c r="S26" s="146" t="s">
        <v>274</v>
      </c>
      <c r="T26" s="146" t="s">
        <v>274</v>
      </c>
      <c r="U26" s="146" t="s">
        <v>274</v>
      </c>
      <c r="V26" s="146" t="s">
        <v>274</v>
      </c>
      <c r="W26" s="146" t="s">
        <v>274</v>
      </c>
      <c r="X26" s="146" t="s">
        <v>274</v>
      </c>
      <c r="Y26" s="146" t="s">
        <v>274</v>
      </c>
      <c r="Z26" s="146" t="s">
        <v>274</v>
      </c>
      <c r="AA26" s="146" t="s">
        <v>274</v>
      </c>
      <c r="AB26" s="146" t="s">
        <v>274</v>
      </c>
      <c r="AC26" s="146" t="s">
        <v>274</v>
      </c>
      <c r="AD26" s="146" t="s">
        <v>274</v>
      </c>
      <c r="AE26" s="146" t="s">
        <v>274</v>
      </c>
      <c r="AF26" s="146" t="s">
        <v>274</v>
      </c>
      <c r="AG26" s="146" t="s">
        <v>274</v>
      </c>
      <c r="AH26" s="146" t="s">
        <v>274</v>
      </c>
      <c r="AI26" s="146" t="s">
        <v>274</v>
      </c>
      <c r="AJ26" s="146" t="s">
        <v>274</v>
      </c>
      <c r="AK26" s="146" t="s">
        <v>274</v>
      </c>
      <c r="AL26" s="146" t="s">
        <v>274</v>
      </c>
      <c r="AM26" s="146" t="s">
        <v>274</v>
      </c>
      <c r="AN26" s="146" t="s">
        <v>274</v>
      </c>
      <c r="AO26" s="146" t="s">
        <v>274</v>
      </c>
      <c r="AP26" s="146" t="s">
        <v>274</v>
      </c>
      <c r="AQ26" s="146" t="s">
        <v>274</v>
      </c>
      <c r="AR26" s="146" t="s">
        <v>274</v>
      </c>
      <c r="AS26" s="146" t="s">
        <v>274</v>
      </c>
      <c r="AT26" s="146" t="s">
        <v>274</v>
      </c>
      <c r="AU26" s="145" t="s">
        <v>274</v>
      </c>
      <c r="AV26" s="145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view="pageBreakPreview" topLeftCell="A70" zoomScale="90" zoomScaleNormal="90" zoomScaleSheetLayoutView="90" workbookViewId="0">
      <selection activeCell="G85" sqref="G85"/>
    </sheetView>
  </sheetViews>
  <sheetFormatPr defaultRowHeight="15.75" x14ac:dyDescent="0.25"/>
  <cols>
    <col min="1" max="2" width="66.140625" style="151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1"/>
    </row>
    <row r="5" spans="1:8" ht="18.75" x14ac:dyDescent="0.3">
      <c r="A5" s="343" t="s">
        <v>507</v>
      </c>
      <c r="B5" s="343"/>
      <c r="C5" s="186"/>
      <c r="D5" s="186"/>
      <c r="E5" s="186"/>
      <c r="F5" s="186"/>
      <c r="G5" s="186"/>
      <c r="H5" s="186"/>
    </row>
    <row r="6" spans="1:8" ht="18.75" x14ac:dyDescent="0.3">
      <c r="A6" s="185"/>
      <c r="B6" s="185"/>
      <c r="C6" s="185"/>
      <c r="D6" s="185"/>
      <c r="E6" s="185"/>
      <c r="F6" s="185"/>
      <c r="G6" s="185"/>
      <c r="H6" s="185"/>
    </row>
    <row r="7" spans="1:8" ht="18.75" x14ac:dyDescent="0.25">
      <c r="A7" s="197" t="s">
        <v>5</v>
      </c>
      <c r="B7" s="197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0" t="s">
        <v>505</v>
      </c>
      <c r="B9" s="290"/>
      <c r="C9" s="6"/>
      <c r="D9" s="6"/>
      <c r="E9" s="6"/>
      <c r="F9" s="6"/>
      <c r="G9" s="6"/>
      <c r="H9" s="6"/>
    </row>
    <row r="10" spans="1:8" x14ac:dyDescent="0.25">
      <c r="A10" s="194" t="s">
        <v>4</v>
      </c>
      <c r="B10" s="194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91" t="str">
        <f>'1. паспорт местоположение'!A12</f>
        <v>Р_ВЛ00005</v>
      </c>
      <c r="B12" s="291"/>
      <c r="C12" s="6"/>
      <c r="D12" s="6"/>
      <c r="E12" s="6"/>
      <c r="F12" s="6"/>
      <c r="G12" s="6"/>
      <c r="H12" s="6"/>
    </row>
    <row r="13" spans="1:8" x14ac:dyDescent="0.25">
      <c r="A13" s="194" t="s">
        <v>3</v>
      </c>
      <c r="B13" s="194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92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92"/>
      <c r="C15" s="6"/>
      <c r="D15" s="6"/>
      <c r="E15" s="6"/>
      <c r="F15" s="6"/>
      <c r="G15" s="6"/>
      <c r="H15" s="6"/>
    </row>
    <row r="16" spans="1:8" x14ac:dyDescent="0.25">
      <c r="A16" s="194" t="s">
        <v>2</v>
      </c>
      <c r="B16" s="194"/>
      <c r="C16" s="4"/>
      <c r="D16" s="4"/>
      <c r="E16" s="4"/>
      <c r="F16" s="4"/>
      <c r="G16" s="4"/>
      <c r="H16" s="4"/>
    </row>
    <row r="17" spans="1:2" x14ac:dyDescent="0.25">
      <c r="B17" s="184"/>
    </row>
    <row r="18" spans="1:2" ht="33.75" customHeight="1" x14ac:dyDescent="0.25">
      <c r="A18" s="341" t="s">
        <v>501</v>
      </c>
      <c r="B18" s="342"/>
    </row>
    <row r="19" spans="1:2" x14ac:dyDescent="0.25">
      <c r="B19" s="141"/>
    </row>
    <row r="20" spans="1:2" ht="16.5" thickBot="1" x14ac:dyDescent="0.3">
      <c r="B20" s="183"/>
    </row>
    <row r="21" spans="1:2" ht="51" customHeight="1" thickBot="1" x14ac:dyDescent="0.3">
      <c r="A21" s="182" t="s">
        <v>500</v>
      </c>
      <c r="B21" s="181" t="str">
        <f>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</row>
    <row r="22" spans="1:2" ht="16.5" thickBot="1" x14ac:dyDescent="0.3">
      <c r="A22" s="179" t="s">
        <v>499</v>
      </c>
      <c r="B22" s="181" t="s">
        <v>513</v>
      </c>
    </row>
    <row r="23" spans="1:2" ht="16.5" thickBot="1" x14ac:dyDescent="0.3">
      <c r="A23" s="179" t="s">
        <v>498</v>
      </c>
      <c r="B23" s="180" t="s">
        <v>497</v>
      </c>
    </row>
    <row r="24" spans="1:2" ht="16.5" thickBot="1" x14ac:dyDescent="0.3">
      <c r="A24" s="179" t="s">
        <v>496</v>
      </c>
      <c r="B24" s="178">
        <v>0</v>
      </c>
    </row>
    <row r="25" spans="1:2" ht="16.5" thickBot="1" x14ac:dyDescent="0.3">
      <c r="A25" s="165" t="s">
        <v>495</v>
      </c>
      <c r="B25" s="177">
        <v>47058</v>
      </c>
    </row>
    <row r="26" spans="1:2" ht="16.5" thickBot="1" x14ac:dyDescent="0.3">
      <c r="A26" s="170" t="s">
        <v>494</v>
      </c>
      <c r="B26" s="176" t="s">
        <v>504</v>
      </c>
    </row>
    <row r="27" spans="1:2" ht="29.25" thickBot="1" x14ac:dyDescent="0.3">
      <c r="A27" s="175" t="s">
        <v>522</v>
      </c>
      <c r="B27" s="174">
        <f>1170.95/1000</f>
        <v>1.1709499999999999</v>
      </c>
    </row>
    <row r="28" spans="1:2" ht="16.5" thickBot="1" x14ac:dyDescent="0.3">
      <c r="A28" s="172" t="s">
        <v>493</v>
      </c>
      <c r="B28" s="172" t="s">
        <v>523</v>
      </c>
    </row>
    <row r="29" spans="1:2" ht="29.25" thickBot="1" x14ac:dyDescent="0.3">
      <c r="A29" s="173" t="s">
        <v>492</v>
      </c>
      <c r="B29" s="174" t="s">
        <v>274</v>
      </c>
    </row>
    <row r="30" spans="1:2" ht="29.25" thickBot="1" x14ac:dyDescent="0.3">
      <c r="A30" s="173" t="s">
        <v>491</v>
      </c>
      <c r="B30" s="174" t="s">
        <v>274</v>
      </c>
    </row>
    <row r="31" spans="1:2" ht="16.5" thickBot="1" x14ac:dyDescent="0.3">
      <c r="A31" s="172" t="s">
        <v>465</v>
      </c>
      <c r="B31" s="172"/>
    </row>
    <row r="32" spans="1:2" ht="29.25" thickBot="1" x14ac:dyDescent="0.3">
      <c r="A32" s="173" t="s">
        <v>490</v>
      </c>
      <c r="B32" s="174" t="s">
        <v>274</v>
      </c>
    </row>
    <row r="33" spans="1:2" ht="16.5" thickBot="1" x14ac:dyDescent="0.3">
      <c r="A33" s="172" t="s">
        <v>489</v>
      </c>
      <c r="B33" s="174" t="s">
        <v>274</v>
      </c>
    </row>
    <row r="34" spans="1:2" ht="16.5" thickBot="1" x14ac:dyDescent="0.3">
      <c r="A34" s="172" t="s">
        <v>485</v>
      </c>
      <c r="B34" s="174" t="s">
        <v>274</v>
      </c>
    </row>
    <row r="35" spans="1:2" ht="16.5" thickBot="1" x14ac:dyDescent="0.3">
      <c r="A35" s="172" t="s">
        <v>484</v>
      </c>
      <c r="B35" s="174" t="s">
        <v>274</v>
      </c>
    </row>
    <row r="36" spans="1:2" ht="16.5" thickBot="1" x14ac:dyDescent="0.3">
      <c r="A36" s="172" t="s">
        <v>483</v>
      </c>
      <c r="B36" s="174" t="s">
        <v>274</v>
      </c>
    </row>
    <row r="37" spans="1:2" ht="16.5" thickBot="1" x14ac:dyDescent="0.3">
      <c r="A37" s="172" t="s">
        <v>489</v>
      </c>
      <c r="B37" s="174" t="s">
        <v>274</v>
      </c>
    </row>
    <row r="38" spans="1:2" ht="16.5" thickBot="1" x14ac:dyDescent="0.3">
      <c r="A38" s="172" t="s">
        <v>485</v>
      </c>
      <c r="B38" s="174" t="s">
        <v>274</v>
      </c>
    </row>
    <row r="39" spans="1:2" ht="16.5" thickBot="1" x14ac:dyDescent="0.3">
      <c r="A39" s="172" t="s">
        <v>484</v>
      </c>
      <c r="B39" s="174" t="s">
        <v>274</v>
      </c>
    </row>
    <row r="40" spans="1:2" ht="16.5" thickBot="1" x14ac:dyDescent="0.3">
      <c r="A40" s="172" t="s">
        <v>483</v>
      </c>
      <c r="B40" s="174" t="s">
        <v>274</v>
      </c>
    </row>
    <row r="41" spans="1:2" ht="29.25" thickBot="1" x14ac:dyDescent="0.3">
      <c r="A41" s="173" t="s">
        <v>488</v>
      </c>
      <c r="B41" s="172"/>
    </row>
    <row r="42" spans="1:2" ht="16.5" thickBot="1" x14ac:dyDescent="0.3">
      <c r="A42" s="172" t="s">
        <v>486</v>
      </c>
      <c r="B42" s="174" t="s">
        <v>274</v>
      </c>
    </row>
    <row r="43" spans="1:2" ht="16.5" thickBot="1" x14ac:dyDescent="0.3">
      <c r="A43" s="172" t="s">
        <v>485</v>
      </c>
      <c r="B43" s="174" t="s">
        <v>274</v>
      </c>
    </row>
    <row r="44" spans="1:2" ht="16.5" thickBot="1" x14ac:dyDescent="0.3">
      <c r="A44" s="172" t="s">
        <v>484</v>
      </c>
      <c r="B44" s="174" t="s">
        <v>274</v>
      </c>
    </row>
    <row r="45" spans="1:2" ht="16.5" thickBot="1" x14ac:dyDescent="0.3">
      <c r="A45" s="172" t="s">
        <v>483</v>
      </c>
      <c r="B45" s="174" t="s">
        <v>274</v>
      </c>
    </row>
    <row r="46" spans="1:2" ht="29.25" thickBot="1" x14ac:dyDescent="0.3">
      <c r="A46" s="173" t="s">
        <v>487</v>
      </c>
      <c r="B46" s="172"/>
    </row>
    <row r="47" spans="1:2" ht="16.5" thickBot="1" x14ac:dyDescent="0.3">
      <c r="A47" s="172" t="s">
        <v>486</v>
      </c>
      <c r="B47" s="174" t="s">
        <v>274</v>
      </c>
    </row>
    <row r="48" spans="1:2" ht="16.5" thickBot="1" x14ac:dyDescent="0.3">
      <c r="A48" s="172" t="s">
        <v>485</v>
      </c>
      <c r="B48" s="174" t="s">
        <v>274</v>
      </c>
    </row>
    <row r="49" spans="1:2" ht="16.5" thickBot="1" x14ac:dyDescent="0.3">
      <c r="A49" s="172" t="s">
        <v>484</v>
      </c>
      <c r="B49" s="174" t="s">
        <v>274</v>
      </c>
    </row>
    <row r="50" spans="1:2" ht="16.5" thickBot="1" x14ac:dyDescent="0.3">
      <c r="A50" s="172" t="s">
        <v>483</v>
      </c>
      <c r="B50" s="174" t="s">
        <v>274</v>
      </c>
    </row>
    <row r="51" spans="1:2" ht="29.25" thickBot="1" x14ac:dyDescent="0.3">
      <c r="A51" s="160" t="s">
        <v>482</v>
      </c>
      <c r="B51" s="171"/>
    </row>
    <row r="52" spans="1:2" ht="16.5" thickBot="1" x14ac:dyDescent="0.3">
      <c r="A52" s="168" t="s">
        <v>465</v>
      </c>
      <c r="B52" s="174" t="s">
        <v>274</v>
      </c>
    </row>
    <row r="53" spans="1:2" ht="16.5" thickBot="1" x14ac:dyDescent="0.3">
      <c r="A53" s="168" t="s">
        <v>481</v>
      </c>
      <c r="B53" s="174" t="s">
        <v>274</v>
      </c>
    </row>
    <row r="54" spans="1:2" ht="16.5" thickBot="1" x14ac:dyDescent="0.3">
      <c r="A54" s="168" t="s">
        <v>480</v>
      </c>
      <c r="B54" s="174" t="s">
        <v>274</v>
      </c>
    </row>
    <row r="55" spans="1:2" ht="16.5" thickBot="1" x14ac:dyDescent="0.3">
      <c r="A55" s="168" t="s">
        <v>479</v>
      </c>
      <c r="B55" s="174" t="s">
        <v>274</v>
      </c>
    </row>
    <row r="56" spans="1:2" ht="16.5" thickBot="1" x14ac:dyDescent="0.3">
      <c r="A56" s="165" t="s">
        <v>478</v>
      </c>
      <c r="B56" s="174" t="s">
        <v>274</v>
      </c>
    </row>
    <row r="57" spans="1:2" ht="16.5" thickBot="1" x14ac:dyDescent="0.3">
      <c r="A57" s="165" t="s">
        <v>477</v>
      </c>
      <c r="B57" s="174" t="s">
        <v>274</v>
      </c>
    </row>
    <row r="58" spans="1:2" ht="16.5" thickBot="1" x14ac:dyDescent="0.3">
      <c r="A58" s="165" t="s">
        <v>476</v>
      </c>
      <c r="B58" s="174" t="s">
        <v>274</v>
      </c>
    </row>
    <row r="59" spans="1:2" ht="16.5" thickBot="1" x14ac:dyDescent="0.3">
      <c r="A59" s="170" t="s">
        <v>475</v>
      </c>
      <c r="B59" s="174" t="s">
        <v>274</v>
      </c>
    </row>
    <row r="60" spans="1:2" ht="15.75" customHeight="1" x14ac:dyDescent="0.25">
      <c r="A60" s="160" t="s">
        <v>474</v>
      </c>
      <c r="B60" s="159" t="s">
        <v>473</v>
      </c>
    </row>
    <row r="61" spans="1:2" x14ac:dyDescent="0.25">
      <c r="A61" s="158" t="s">
        <v>472</v>
      </c>
      <c r="B61" s="158" t="s">
        <v>508</v>
      </c>
    </row>
    <row r="62" spans="1:2" x14ac:dyDescent="0.25">
      <c r="A62" s="158" t="s">
        <v>471</v>
      </c>
      <c r="B62" s="158" t="s">
        <v>274</v>
      </c>
    </row>
    <row r="63" spans="1:2" x14ac:dyDescent="0.25">
      <c r="A63" s="158" t="s">
        <v>470</v>
      </c>
      <c r="B63" s="158" t="s">
        <v>274</v>
      </c>
    </row>
    <row r="64" spans="1:2" x14ac:dyDescent="0.25">
      <c r="A64" s="158" t="s">
        <v>469</v>
      </c>
      <c r="B64" s="158" t="s">
        <v>274</v>
      </c>
    </row>
    <row r="65" spans="1:2" ht="16.5" thickBot="1" x14ac:dyDescent="0.3">
      <c r="A65" s="156" t="s">
        <v>468</v>
      </c>
      <c r="B65" s="156" t="s">
        <v>274</v>
      </c>
    </row>
    <row r="66" spans="1:2" ht="30.75" thickBot="1" x14ac:dyDescent="0.3">
      <c r="A66" s="168" t="s">
        <v>467</v>
      </c>
      <c r="B66" s="169" t="s">
        <v>274</v>
      </c>
    </row>
    <row r="67" spans="1:2" ht="29.25" thickBot="1" x14ac:dyDescent="0.3">
      <c r="A67" s="165" t="s">
        <v>466</v>
      </c>
      <c r="B67" s="169" t="s">
        <v>274</v>
      </c>
    </row>
    <row r="68" spans="1:2" ht="16.5" thickBot="1" x14ac:dyDescent="0.3">
      <c r="A68" s="168" t="s">
        <v>465</v>
      </c>
      <c r="B68" s="161"/>
    </row>
    <row r="69" spans="1:2" ht="16.5" thickBot="1" x14ac:dyDescent="0.3">
      <c r="A69" s="168" t="s">
        <v>464</v>
      </c>
      <c r="B69" s="169" t="s">
        <v>274</v>
      </c>
    </row>
    <row r="70" spans="1:2" ht="16.5" thickBot="1" x14ac:dyDescent="0.3">
      <c r="A70" s="168" t="s">
        <v>463</v>
      </c>
      <c r="B70" s="161" t="s">
        <v>274</v>
      </c>
    </row>
    <row r="71" spans="1:2" ht="16.5" thickBot="1" x14ac:dyDescent="0.3">
      <c r="A71" s="167" t="s">
        <v>462</v>
      </c>
      <c r="B71" s="166" t="s">
        <v>274</v>
      </c>
    </row>
    <row r="72" spans="1:2" ht="16.5" thickBot="1" x14ac:dyDescent="0.3">
      <c r="A72" s="165" t="s">
        <v>461</v>
      </c>
      <c r="B72" s="164" t="s">
        <v>274</v>
      </c>
    </row>
    <row r="73" spans="1:2" ht="16.5" thickBot="1" x14ac:dyDescent="0.3">
      <c r="A73" s="158" t="s">
        <v>460</v>
      </c>
      <c r="B73" s="163" t="s">
        <v>274</v>
      </c>
    </row>
    <row r="74" spans="1:2" ht="16.5" thickBot="1" x14ac:dyDescent="0.3">
      <c r="A74" s="158" t="s">
        <v>459</v>
      </c>
      <c r="B74" s="163" t="s">
        <v>274</v>
      </c>
    </row>
    <row r="75" spans="1:2" ht="16.5" thickBot="1" x14ac:dyDescent="0.3">
      <c r="A75" s="158" t="s">
        <v>458</v>
      </c>
      <c r="B75" s="163" t="s">
        <v>274</v>
      </c>
    </row>
    <row r="76" spans="1:2" ht="29.25" thickBot="1" x14ac:dyDescent="0.3">
      <c r="A76" s="162" t="s">
        <v>457</v>
      </c>
      <c r="B76" s="161" t="s">
        <v>274</v>
      </c>
    </row>
    <row r="77" spans="1:2" ht="28.5" customHeight="1" x14ac:dyDescent="0.25">
      <c r="A77" s="160" t="s">
        <v>456</v>
      </c>
      <c r="B77" s="159" t="s">
        <v>455</v>
      </c>
    </row>
    <row r="78" spans="1:2" x14ac:dyDescent="0.25">
      <c r="A78" s="158" t="s">
        <v>454</v>
      </c>
      <c r="B78" s="158" t="s">
        <v>274</v>
      </c>
    </row>
    <row r="79" spans="1:2" x14ac:dyDescent="0.25">
      <c r="A79" s="158" t="s">
        <v>453</v>
      </c>
      <c r="B79" s="158" t="s">
        <v>274</v>
      </c>
    </row>
    <row r="80" spans="1:2" x14ac:dyDescent="0.25">
      <c r="A80" s="158" t="s">
        <v>452</v>
      </c>
      <c r="B80" s="158" t="s">
        <v>274</v>
      </c>
    </row>
    <row r="81" spans="1:2" x14ac:dyDescent="0.25">
      <c r="A81" s="158" t="s">
        <v>451</v>
      </c>
      <c r="B81" s="158" t="s">
        <v>274</v>
      </c>
    </row>
    <row r="82" spans="1:2" ht="16.5" thickBot="1" x14ac:dyDescent="0.3">
      <c r="A82" s="157" t="s">
        <v>450</v>
      </c>
      <c r="B82" s="156" t="s">
        <v>274</v>
      </c>
    </row>
    <row r="85" spans="1:2" x14ac:dyDescent="0.25">
      <c r="A85" s="155"/>
      <c r="B85" s="154"/>
    </row>
    <row r="86" spans="1:2" x14ac:dyDescent="0.25">
      <c r="B86" s="153"/>
    </row>
    <row r="87" spans="1:2" x14ac:dyDescent="0.25">
      <c r="B87" s="152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2025-09-15T13:01:23Z</dcterms:modified>
</cp:coreProperties>
</file>